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576" windowHeight="9900" tabRatio="935"/>
  </bookViews>
  <sheets>
    <sheet name="4030" sheetId="25" r:id="rId1"/>
  </sheets>
  <calcPr calcId="125725"/>
</workbook>
</file>

<file path=xl/calcChain.xml><?xml version="1.0" encoding="utf-8"?>
<calcChain xmlns="http://schemas.openxmlformats.org/spreadsheetml/2006/main">
  <c r="J94" i="25"/>
  <c r="K94"/>
  <c r="J107"/>
  <c r="J106"/>
  <c r="G106"/>
  <c r="F106"/>
  <c r="D106"/>
  <c r="C106"/>
  <c r="E102"/>
  <c r="H102"/>
  <c r="K102" s="1"/>
  <c r="H101"/>
  <c r="H100"/>
  <c r="J100"/>
  <c r="J101"/>
  <c r="J102"/>
  <c r="J95"/>
  <c r="J96"/>
  <c r="J97"/>
  <c r="J98"/>
  <c r="J99"/>
  <c r="E101"/>
  <c r="K101" s="1"/>
  <c r="E100"/>
  <c r="F88"/>
  <c r="C88"/>
  <c r="J83"/>
  <c r="I83"/>
  <c r="H83"/>
  <c r="E83"/>
  <c r="J79"/>
  <c r="G65"/>
  <c r="F65"/>
  <c r="D65"/>
  <c r="C65"/>
  <c r="J61"/>
  <c r="H61"/>
  <c r="I61"/>
  <c r="E61"/>
  <c r="H54"/>
  <c r="F45"/>
  <c r="C45"/>
  <c r="D36"/>
  <c r="D34" s="1"/>
  <c r="E30"/>
  <c r="E31"/>
  <c r="E32"/>
  <c r="D29"/>
  <c r="D27" s="1"/>
  <c r="C29"/>
  <c r="D24"/>
  <c r="D22" s="1"/>
  <c r="E29" l="1"/>
  <c r="C27"/>
  <c r="K100"/>
  <c r="K83"/>
  <c r="K61"/>
  <c r="J19"/>
  <c r="I19"/>
  <c r="H19"/>
  <c r="E19"/>
  <c r="K19" l="1"/>
  <c r="J16"/>
  <c r="I16"/>
  <c r="H110" l="1"/>
  <c r="E110"/>
  <c r="H109"/>
  <c r="E109"/>
  <c r="H107"/>
  <c r="K107" s="1"/>
  <c r="E107"/>
  <c r="I106"/>
  <c r="H106"/>
  <c r="E106"/>
  <c r="I105"/>
  <c r="H105"/>
  <c r="E105"/>
  <c r="I93"/>
  <c r="I103"/>
  <c r="H95"/>
  <c r="E95"/>
  <c r="H94"/>
  <c r="E94"/>
  <c r="H93"/>
  <c r="E93"/>
  <c r="H99"/>
  <c r="E99"/>
  <c r="H98"/>
  <c r="E98"/>
  <c r="H97"/>
  <c r="E97"/>
  <c r="H96"/>
  <c r="E96"/>
  <c r="H103"/>
  <c r="E103"/>
  <c r="I90"/>
  <c r="H90"/>
  <c r="E90"/>
  <c r="I89"/>
  <c r="H89"/>
  <c r="E89"/>
  <c r="I88"/>
  <c r="H88"/>
  <c r="E88"/>
  <c r="I87"/>
  <c r="H87"/>
  <c r="E87"/>
  <c r="I91"/>
  <c r="H91"/>
  <c r="E91"/>
  <c r="J59"/>
  <c r="I59"/>
  <c r="H59"/>
  <c r="E59"/>
  <c r="J48"/>
  <c r="I48"/>
  <c r="H48"/>
  <c r="E48"/>
  <c r="J66"/>
  <c r="I66"/>
  <c r="H66"/>
  <c r="E66"/>
  <c r="J56"/>
  <c r="I56"/>
  <c r="H56"/>
  <c r="E56"/>
  <c r="J47"/>
  <c r="I47"/>
  <c r="H47"/>
  <c r="E47"/>
  <c r="J46"/>
  <c r="I46"/>
  <c r="H46"/>
  <c r="E46"/>
  <c r="J55"/>
  <c r="I55"/>
  <c r="H55"/>
  <c r="E55"/>
  <c r="J54"/>
  <c r="I54"/>
  <c r="E54"/>
  <c r="J53"/>
  <c r="I53"/>
  <c r="H53"/>
  <c r="E53"/>
  <c r="J70"/>
  <c r="I70"/>
  <c r="H70"/>
  <c r="E70"/>
  <c r="J69"/>
  <c r="I69"/>
  <c r="H69"/>
  <c r="E69"/>
  <c r="J65"/>
  <c r="I65"/>
  <c r="H65"/>
  <c r="E65"/>
  <c r="J64"/>
  <c r="I64"/>
  <c r="H64"/>
  <c r="E64"/>
  <c r="J57"/>
  <c r="I57"/>
  <c r="H57"/>
  <c r="E57"/>
  <c r="J52"/>
  <c r="I52"/>
  <c r="H52"/>
  <c r="E52"/>
  <c r="J51"/>
  <c r="I51"/>
  <c r="H51"/>
  <c r="E51"/>
  <c r="J44"/>
  <c r="I44"/>
  <c r="H44"/>
  <c r="E44"/>
  <c r="J45"/>
  <c r="I45"/>
  <c r="H45"/>
  <c r="E45"/>
  <c r="K45" l="1"/>
  <c r="K44"/>
  <c r="K51"/>
  <c r="K52"/>
  <c r="K57"/>
  <c r="K64"/>
  <c r="K65"/>
  <c r="K69"/>
  <c r="K70"/>
  <c r="K53"/>
  <c r="K54"/>
  <c r="K55"/>
  <c r="K46"/>
  <c r="K47"/>
  <c r="K56"/>
  <c r="K66"/>
  <c r="K48"/>
  <c r="K95"/>
  <c r="K97"/>
  <c r="K98"/>
  <c r="K59"/>
  <c r="K99"/>
  <c r="K103"/>
  <c r="K96"/>
  <c r="K93"/>
  <c r="K105"/>
  <c r="K106"/>
  <c r="K88"/>
  <c r="K90"/>
  <c r="K91"/>
  <c r="K87"/>
  <c r="K89"/>
  <c r="F130"/>
  <c r="F128"/>
  <c r="F124"/>
  <c r="F120"/>
  <c r="F119"/>
  <c r="F118"/>
  <c r="E79"/>
  <c r="J60"/>
  <c r="I60"/>
  <c r="H60"/>
  <c r="E60"/>
  <c r="J58"/>
  <c r="I58"/>
  <c r="H58"/>
  <c r="E58"/>
  <c r="H16"/>
  <c r="E16"/>
  <c r="K16" l="1"/>
  <c r="E27"/>
  <c r="K58"/>
  <c r="K60"/>
  <c r="H79"/>
  <c r="K79" s="1"/>
  <c r="I79"/>
</calcChain>
</file>

<file path=xl/sharedStrings.xml><?xml version="1.0" encoding="utf-8"?>
<sst xmlns="http://schemas.openxmlformats.org/spreadsheetml/2006/main" count="266" uniqueCount="163">
  <si>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</si>
  <si>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</si>
  <si>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</si>
  <si>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</si>
  <si>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</si>
  <si>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</si>
  <si>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</si>
  <si>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</si>
  <si>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</si>
  <si>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</si>
  <si>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</si>
  <si>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</si>
  <si>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</si>
  <si>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</si>
  <si>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</si>
  <si>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</si>
  <si>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</si>
  <si>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</si>
  <si>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</si>
  <si>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</si>
  <si>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</si>
  <si>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</si>
  <si>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</si>
  <si>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</si>
  <si>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</si>
  <si>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</si>
  <si>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</si>
  <si>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</si>
  <si>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</si>
  <si>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</si>
  <si>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</si>
  <si>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</si>
  <si>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</si>
  <si>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</si>
  <si>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</si>
  <si>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</si>
  <si>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</si>
  <si>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</si>
  <si>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</si>
  <si>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</si>
  <si>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</si>
  <si>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</si>
  <si>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</si>
  <si>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</si>
  <si>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</si>
  <si>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</si>
  <si>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</si>
  <si>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</si>
  <si>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</si>
  <si>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</si>
  <si>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</si>
  <si>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</si>
  <si>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</si>
  <si>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</si>
  <si>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</si>
  <si>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</si>
  <si>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Оцінка ефективності бюджетної програми за 2018 рік</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</si>
  <si>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</si>
  <si>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</si>
  <si>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</si>
  <si>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</si>
  <si>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</si>
  <si>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</si>
  <si>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</si>
  <si>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</si>
  <si>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</si>
  <si>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</si>
  <si>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</si>
  <si>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</si>
  <si>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</si>
  <si>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</si>
  <si>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</si>
  <si>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</si>
  <si>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</si>
  <si>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</si>
  <si>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</si>
  <si>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</si>
  <si>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</si>
  <si>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</si>
  <si>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</si>
  <si>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</si>
  <si>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</si>
  <si>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</si>
  <si>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</si>
  <si>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</si>
  <si>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</si>
  <si>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</si>
  <si>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</si>
  <si>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</si>
  <si>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</si>
  <si>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</si>
  <si>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</si>
  <si>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</si>
  <si>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</si>
  <si>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</si>
  <si>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</si>
  <si>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</si>
  <si>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</si>
  <si>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</si>
  <si>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</si>
  <si>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</si>
  <si>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</si>
  <si>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</si>
  <si>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</si>
  <si>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</si>
  <si>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</si>
  <si>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</si>
  <si>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</si>
  <si>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Загальн их фонд</t>
  </si>
  <si>
    <t>Загальних фонд</t>
  </si>
  <si>
    <t>Спеціаль ний фонд</t>
  </si>
  <si>
    <t>Видатки (надані кредити)</t>
  </si>
  <si>
    <t>5.5 «Виконання інвестиційних (проектів) програм»:  (тис.грн.)</t>
  </si>
  <si>
    <t>Фактичні результативні показники повністю відповідають напрямкам використання коштів по програмі.</t>
  </si>
  <si>
    <t xml:space="preserve">Пояснення щодо причин відхилення фактичних надходжень від планового показника - </t>
  </si>
  <si>
    <t>Напрям спрямування коштів (об’єкт)1</t>
  </si>
  <si>
    <t>якості</t>
  </si>
  <si>
    <t>Управління культури і туризму Ніжинської міської ради</t>
  </si>
  <si>
    <t xml:space="preserve">Бухгалтер  управління культури і туризму </t>
  </si>
  <si>
    <t>Сушко О.О.</t>
  </si>
  <si>
    <t>Середнє число окладів (ставок) обслуговуючого та технічного персоналу</t>
  </si>
  <si>
    <t>Збільшення обсягів проведених видатків порівняно із аналогічними показниками попереднього року обумовлено збільшенням посадових окладів працівникам, оплата праці яких здійснюється за ЄТС з 01.01.2018 року, зростанням цін на товари та послуги. Зменшення  обсягів видатків по спеціальному фонду (капітальних видатків) пояснюється  придбанням/оновленням  меншої  кількості  предметів довгострокового вжитку.</t>
  </si>
  <si>
    <t xml:space="preserve">Забезпечення діяльності бібліотек </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</si>
  <si>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</si>
  <si>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0824</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</si>
  <si>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контроль за виконанням</t>
  </si>
  <si>
    <t>Кількість установ               ( бібліотек )</t>
  </si>
  <si>
    <t xml:space="preserve">Середнє число окладів (ставок) - усього                 </t>
  </si>
  <si>
    <t xml:space="preserve">Середнє число окладів (ставок) керівних працівників       </t>
  </si>
  <si>
    <t>Середнє число окладів (ставок) спеціалістів</t>
  </si>
  <si>
    <t>Число читачів</t>
  </si>
  <si>
    <t>Кількість книговидач</t>
  </si>
  <si>
    <t>Бібліотечний фонд, тис. примірників</t>
  </si>
  <si>
    <t>Поповнення бібліотечного фонду, тис. примірників</t>
  </si>
  <si>
    <t>Списання бібліотечного фонду, тис. примірників</t>
  </si>
  <si>
    <t>Бібліотечний фонд, тис грн.</t>
  </si>
  <si>
    <t>в т.ч. книги, тис. грн.</t>
  </si>
  <si>
    <t>Поповнення бібліотечного фонду, тис. грн.</t>
  </si>
  <si>
    <t>Списання бібліотечного фонду, тис. грн.</t>
  </si>
  <si>
    <t xml:space="preserve">Кількість книговидач на одного працівника (ставку)      </t>
  </si>
  <si>
    <t>Середні затрати на обслуговування одного читача</t>
  </si>
  <si>
    <t>Середні витрати на придбання одного примірника книжок</t>
  </si>
  <si>
    <t xml:space="preserve">Динаміка поповнення бібліотечного фонду за кількістю примірників  в плановому періоді відповідно до фактичного показника попереднього періоду   </t>
  </si>
  <si>
    <t xml:space="preserve">Динаміка збільшення кількості книговидач у плановому періоді відповідно до фактичного показника попереднього періоду </t>
  </si>
  <si>
    <r>
      <t>Пояснення причин наявності залишку надходжень спеціального фонду, в т.ч. власних надходжень бюджетних установ та інших надходжень , на початок року. Н</t>
    </r>
    <r>
      <rPr>
        <i/>
        <sz val="11"/>
        <color theme="4" tint="-0.249977111117893"/>
        <rFont val="Times New Roman"/>
        <family val="1"/>
        <charset val="204"/>
      </rPr>
      <t>акопичення коштів на рахунку для здійснення господарських операцій в майбутньому періоді.</t>
    </r>
  </si>
  <si>
    <t>Пояснення причин відхилень фактичних обсягів надходжень від планових впродовж 2018 р. не всі зміни вносилися до кошторисних призначень, що пов’язано з виробничою необхідністю.</t>
  </si>
  <si>
    <t>5.1 «Виконання бюджетної програми за напрямами використання бюджетних коштів»:                                                    (тис. грн.)</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</si>
  <si>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</si>
  <si>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5.4 « Виконання показників бюджетної програми порівняно із показниками попереднього року»:    (тис. грн.)</t>
  </si>
  <si>
    <t xml:space="preserve">Пояснення щодо причин відхилення касових видатків від планового показника </t>
  </si>
  <si>
    <t>5.2 «Виконання бюджетної програми за джерелами надходжень спеціального фонду»                     (тис грн..)</t>
  </si>
  <si>
    <r>
      <rPr>
        <b/>
        <sz val="12"/>
        <rFont val="Times New Roman"/>
        <family val="1"/>
        <charset val="204"/>
      </rPr>
      <t xml:space="preserve">Пояснення щодо причин відхилення касових видатків(наданих кредитів) від планового показника: </t>
    </r>
    <r>
      <rPr>
        <i/>
        <sz val="12"/>
        <color theme="4" tint="-0.249977111117893"/>
        <rFont val="Times New Roman"/>
        <family val="1"/>
        <charset val="204"/>
      </rPr>
      <t>Наявна кредиторська заборгованість станом на 01.01.2019 р. за послуги в сумі 0,94 тис. грн. Економне  використання  коштів по поточних</t>
    </r>
    <r>
      <rPr>
        <i/>
        <sz val="12"/>
        <color rgb="FF0070C0"/>
        <rFont val="Times New Roman"/>
        <family val="1"/>
        <charset val="204"/>
      </rPr>
      <t xml:space="preserve"> видатках установи (залишок плану 0,217 тис.грн.). Перевиконання плану по власних надходженнях з врахуванням залишків минулих періодів.</t>
    </r>
  </si>
  <si>
    <t>Кількість читачів, які звернулися до бібліотеки,залишилась на рівні 2017 року. За рахунок благодійної допомоги (натуральна форма) значно зріс бібліотечний фонд в кількості екземплярів. Середні затрати на одного відвідувача зросли в наслідок зростання заробітної плати працівників з 01.01.2018 року, енергоносіїв та цін на товари і послуги.</t>
  </si>
  <si>
    <r>
      <t xml:space="preserve">Пояснення щодо розбіжностей між фактичними та плановими результативними показниками: </t>
    </r>
    <r>
      <rPr>
        <i/>
        <sz val="11"/>
        <rFont val="Times New Roman"/>
        <family val="1"/>
        <charset val="204"/>
      </rPr>
      <t>наявні 0,5 ставки вакантної посад.</t>
    </r>
  </si>
  <si>
    <r>
      <rPr>
        <b/>
        <sz val="11"/>
        <rFont val="Times New Roman"/>
        <family val="1"/>
        <charset val="204"/>
      </rPr>
      <t xml:space="preserve">Пояснення щодо розбіжностей між фактичними та плановими результативними показниками: </t>
    </r>
    <r>
      <rPr>
        <i/>
        <sz val="11"/>
        <rFont val="Times New Roman"/>
        <family val="1"/>
        <charset val="204"/>
      </rPr>
      <t>Число читачів менше ніж планувалось.. Відбулося поповнення бібліотечного фонду за рахунок спонсорської допомоги. що не було передбачено на початок року. Було списано частину бібліотечного фонду в зв’язку з їх зносом. Читачами використано літератури більше ніж планувалось.</t>
    </r>
    <r>
      <rPr>
        <b/>
        <sz val="11"/>
        <rFont val="Times New Roman"/>
        <family val="1"/>
        <charset val="204"/>
      </rPr>
      <t xml:space="preserve">
</t>
    </r>
  </si>
  <si>
    <r>
      <rPr>
        <b/>
        <sz val="11"/>
        <rFont val="Times New Roman"/>
        <family val="1"/>
        <charset val="204"/>
      </rPr>
      <t xml:space="preserve">Пояснення щодо розбіжностей між фактичними та плановими результативними показниками: </t>
    </r>
    <r>
      <rPr>
        <i/>
        <sz val="11"/>
        <rFont val="Times New Roman"/>
        <family val="1"/>
        <charset val="204"/>
      </rPr>
      <t xml:space="preserve">Відхилення пояснюється тим, що фактично книг видавалося більше ніж було заплановано; збільшенням спонсорської допомоги, що не була запланована на початку бюджетного періоду; було поповнено  книжок за меншою ціною ніж планувалося за рахунок спонсорської допомоги.
</t>
    </r>
  </si>
  <si>
    <r>
      <t>Пояснення щодо розбіжностей між фактичними та плановими результативними показниками:</t>
    </r>
    <r>
      <rPr>
        <i/>
        <sz val="11"/>
        <rFont val="Times New Roman"/>
        <family val="1"/>
        <charset val="204"/>
      </rPr>
      <t xml:space="preserve"> В порівнянні з 2017 р. спостерігається позитивна динаміка в зв’язку зі значним збільшенням надходжень примірників у 2018 р.  та тим, що читачами використано літератури більше ніж планувалось
</t>
    </r>
  </si>
  <si>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</si>
  <si>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t>5.7    «Стан фінансової дисципліни» :</t>
    </r>
    <r>
      <rPr>
        <i/>
        <sz val="11"/>
        <rFont val="Times New Roman"/>
        <family val="1"/>
        <charset val="204"/>
      </rPr>
      <t xml:space="preserve"> Станом на 01.01.2019 р. наявна кредиторська заборгованість за послуги в сумі 0,94 тис. грн.</t>
    </r>
  </si>
  <si>
    <r>
      <rPr>
        <b/>
        <sz val="11"/>
        <rFont val="Times New Roman"/>
        <family val="1"/>
        <charset val="204"/>
      </rPr>
      <t>актуальності бюджетної програми</t>
    </r>
    <r>
      <rPr>
        <i/>
        <sz val="11"/>
        <rFont val="Times New Roman"/>
        <family val="1"/>
        <charset val="204"/>
      </rPr>
      <t xml:space="preserve"> - Зібрання і зберігання друкованих видань для громадського використання з метою отримання нових знань та проведення дозвілля.</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</si>
  <si>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Основні завдання, покладені на бібліотечну систему, виконані в повному обсязі . Виділені бюджетні асигнування у 2018 році надали можливість забезпечити реалізацію основних функцій та завдань, покладених на бібліотеки, а також здійснювалась оплата всіх обов'язкових платежів за комунальні послуги і енергоносії, здійснено поточні видатки для придбання необхідних товарів та послуг, придбання яких було закладено у кошторисах установ (крім 0,94 тис. грн., які залишились не профінансованими через брак обігових коштів на рахунках), забезпечено своєчасну виплату заробітної плати. </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</si>
  <si>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Забезпечується право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 Так у 2018 році послугами бібліотек скористалося 17,7 тис. осіб.</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</si>
  <si>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Програма потребує постійної реалізації в наступних роках, а також збільшення видатків з метою проведення модернізації та оновлення матеріально-технічної бази бібліотек, поповнення бібліотечного фонду.</t>
    </r>
  </si>
</sst>
</file>

<file path=xl/styles.xml><?xml version="1.0" encoding="utf-8"?>
<styleSheet xmlns="http://schemas.openxmlformats.org/spreadsheetml/2006/main">
  <numFmts count="4">
    <numFmt numFmtId="164" formatCode="_-* #,##0.00\ _₽_-;\-* #,##0.00\ _₽_-;_-* &quot;-&quot;??\ _₽_-;_-@_-"/>
    <numFmt numFmtId="165" formatCode="0.0"/>
    <numFmt numFmtId="166" formatCode="_-* #,##0.000\ _₽_-;\-* #,##0.000\ _₽_-;_-* &quot;-&quot;??\ _₽_-;_-@_-"/>
    <numFmt numFmtId="167" formatCode="#,##0.0_ ;\-#,##0.0\ "/>
  </numFmts>
  <fonts count="20">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i/>
      <sz val="12"/>
      <color rgb="FF0070C0"/>
      <name val="Times New Roman"/>
      <family val="1"/>
      <charset val="204"/>
    </font>
    <font>
      <sz val="10"/>
      <color rgb="FF0070C0"/>
      <name val="Times New Roman"/>
      <family val="1"/>
      <charset val="204"/>
    </font>
    <font>
      <b/>
      <sz val="10"/>
      <name val="Times New Roman"/>
      <family val="1"/>
      <charset val="204"/>
    </font>
    <font>
      <b/>
      <sz val="11"/>
      <name val="Times New Roman"/>
      <family val="1"/>
      <charset val="204"/>
    </font>
    <font>
      <i/>
      <sz val="11"/>
      <color theme="4" tint="-0.249977111117893"/>
      <name val="Times New Roman"/>
      <family val="1"/>
      <charset val="204"/>
    </font>
    <font>
      <i/>
      <sz val="12"/>
      <color theme="4" tint="-0.249977111117893"/>
      <name val="Times New Roman"/>
      <family val="1"/>
      <charset val="204"/>
    </font>
    <font>
      <sz val="10"/>
      <color theme="4" tint="-0.249977111117893"/>
      <name val="Times New Roman"/>
      <family val="1"/>
      <charset val="204"/>
    </font>
    <font>
      <i/>
      <sz val="11"/>
      <name val="Times New Roman"/>
      <family val="1"/>
      <charset val="204"/>
    </font>
    <font>
      <i/>
      <sz val="10"/>
      <name val="Times New Roman"/>
      <family val="1"/>
      <charset val="204"/>
    </font>
  </fonts>
  <fills count="2">
    <fill>
      <patternFill patternType="none"/>
    </fill>
    <fill>
      <patternFill patternType="gray125"/>
    </fill>
  </fills>
  <borders count="5">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3"/>
    <xf numFmtId="164" fontId="8" fillId="0" borderId="0" applyFont="0" applyFill="0" applyBorder="0" applyAlignment="0" applyProtection="0"/>
  </cellStyleXfs>
  <cellXfs count="60">
    <xf numFmtId="0" fontId="0" fillId="0" borderId="0" xfId="0"/>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12"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3" fillId="0" borderId="0" xfId="0" applyFont="1" applyAlignment="1">
      <alignment horizontal="left" vertical="center" wrapText="1"/>
    </xf>
    <xf numFmtId="0" fontId="7" fillId="0" borderId="4" xfId="0" applyFont="1" applyBorder="1" applyAlignment="1">
      <alignment vertical="center" wrapText="1"/>
    </xf>
    <xf numFmtId="0" fontId="4"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5"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xf>
    <xf numFmtId="0" fontId="7" fillId="0" borderId="4" xfId="0" applyFont="1" applyBorder="1" applyAlignment="1">
      <alignment horizontal="left" vertical="center" wrapText="1"/>
    </xf>
    <xf numFmtId="0" fontId="5" fillId="0" borderId="4" xfId="0" applyFont="1" applyBorder="1" applyAlignment="1">
      <alignment horizontal="left" vertical="center" wrapText="1"/>
    </xf>
    <xf numFmtId="0" fontId="17" fillId="0" borderId="4" xfId="0" applyFont="1" applyBorder="1" applyAlignment="1">
      <alignment horizontal="center" vertical="center" wrapText="1"/>
    </xf>
    <xf numFmtId="49" fontId="9" fillId="0" borderId="0" xfId="0" applyNumberFormat="1" applyFont="1" applyAlignment="1">
      <alignment horizontal="center" vertical="center" wrapText="1"/>
    </xf>
    <xf numFmtId="0" fontId="5" fillId="0" borderId="4" xfId="0" applyFont="1" applyBorder="1" applyAlignment="1">
      <alignment horizontal="left" wrapText="1"/>
    </xf>
    <xf numFmtId="0" fontId="5" fillId="0" borderId="4" xfId="0" applyFont="1" applyBorder="1" applyAlignment="1">
      <alignment horizontal="left" vertical="top" wrapText="1"/>
    </xf>
    <xf numFmtId="0" fontId="5" fillId="0" borderId="4" xfId="0" applyFont="1" applyBorder="1" applyAlignment="1">
      <alignment wrapText="1"/>
    </xf>
    <xf numFmtId="0" fontId="5" fillId="0" borderId="4" xfId="0" applyFont="1" applyBorder="1" applyAlignment="1">
      <alignment vertical="top" wrapText="1"/>
    </xf>
    <xf numFmtId="0" fontId="13" fillId="0" borderId="4" xfId="0" applyFont="1" applyBorder="1" applyAlignment="1">
      <alignment horizontal="left" vertical="center" wrapText="1"/>
    </xf>
    <xf numFmtId="0" fontId="14" fillId="0" borderId="4" xfId="0" applyFont="1" applyBorder="1" applyAlignment="1">
      <alignment horizontal="left"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5" fillId="0" borderId="4" xfId="0" applyFont="1" applyBorder="1" applyAlignment="1">
      <alignment horizontal="left" vertical="center" wrapText="1"/>
    </xf>
    <xf numFmtId="0" fontId="13" fillId="0" borderId="4" xfId="0" applyFont="1" applyBorder="1" applyAlignment="1">
      <alignment horizontal="center" vertical="center" wrapText="1"/>
    </xf>
    <xf numFmtId="0" fontId="9" fillId="0" borderId="3" xfId="0" applyFont="1" applyBorder="1" applyAlignment="1">
      <alignment horizontal="center" vertical="center" wrapText="1"/>
    </xf>
    <xf numFmtId="0" fontId="7" fillId="0" borderId="3" xfId="0" applyFont="1" applyBorder="1" applyAlignment="1">
      <alignment horizontal="center" vertical="center" wrapText="1"/>
    </xf>
    <xf numFmtId="0" fontId="9" fillId="0" borderId="0" xfId="0" applyFont="1" applyAlignment="1">
      <alignment horizontal="center" vertical="center" wrapText="1"/>
    </xf>
    <xf numFmtId="0" fontId="3" fillId="0" borderId="3" xfId="0"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4" xfId="0" applyFont="1" applyBorder="1" applyAlignment="1">
      <alignment horizontal="left" vertical="center" wrapText="1"/>
    </xf>
    <xf numFmtId="0" fontId="14" fillId="0" borderId="4" xfId="0" applyFont="1" applyBorder="1" applyAlignment="1">
      <alignment horizontal="left" vertical="center" wrapText="1"/>
    </xf>
    <xf numFmtId="0" fontId="13" fillId="0" borderId="4" xfId="0" applyFont="1" applyBorder="1" applyAlignment="1">
      <alignment horizontal="left" vertical="center" wrapText="1"/>
    </xf>
    <xf numFmtId="0" fontId="14" fillId="0" borderId="4" xfId="0" applyFont="1" applyBorder="1" applyAlignment="1">
      <alignment horizontal="center" vertical="center" wrapText="1"/>
    </xf>
    <xf numFmtId="0" fontId="4"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2" xfId="0" applyFont="1" applyBorder="1" applyAlignment="1">
      <alignment horizontal="left" vertical="center" wrapText="1"/>
    </xf>
    <xf numFmtId="0" fontId="4" fillId="0" borderId="0" xfId="0" applyFont="1" applyAlignment="1">
      <alignment horizontal="center" vertical="center" wrapText="1"/>
    </xf>
    <xf numFmtId="0" fontId="5" fillId="0" borderId="3" xfId="0" applyFont="1" applyBorder="1" applyAlignment="1">
      <alignment horizontal="left" vertical="center" wrapText="1"/>
    </xf>
    <xf numFmtId="0" fontId="7" fillId="0" borderId="2" xfId="0" applyFont="1" applyBorder="1" applyAlignment="1">
      <alignment horizontal="left" vertical="center" wrapText="1"/>
    </xf>
    <xf numFmtId="0" fontId="13" fillId="0" borderId="4" xfId="0" applyFont="1" applyBorder="1" applyAlignment="1">
      <alignment horizontal="center" vertical="center" wrapText="1"/>
    </xf>
    <xf numFmtId="2" fontId="7" fillId="0" borderId="4" xfId="0" applyNumberFormat="1" applyFont="1" applyBorder="1" applyAlignment="1">
      <alignment horizontal="center" vertical="center" wrapText="1"/>
    </xf>
    <xf numFmtId="0" fontId="19" fillId="0" borderId="4" xfId="0" applyFont="1" applyBorder="1" applyAlignment="1">
      <alignment horizontal="left" vertical="center" wrapText="1"/>
    </xf>
    <xf numFmtId="166" fontId="2" fillId="0" borderId="4" xfId="2" applyNumberFormat="1" applyFont="1" applyBorder="1" applyAlignment="1">
      <alignment horizontal="center" vertical="center" wrapText="1"/>
    </xf>
    <xf numFmtId="167" fontId="2" fillId="0" borderId="4" xfId="2" applyNumberFormat="1" applyFont="1" applyBorder="1" applyAlignment="1">
      <alignment horizontal="center" vertical="center" wrapText="1"/>
    </xf>
    <xf numFmtId="0" fontId="18" fillId="0" borderId="4" xfId="0" applyFont="1" applyBorder="1" applyAlignment="1">
      <alignment horizontal="left" vertical="center" wrapText="1"/>
    </xf>
    <xf numFmtId="165" fontId="7" fillId="0" borderId="4" xfId="0" applyNumberFormat="1" applyFont="1" applyBorder="1" applyAlignment="1">
      <alignment horizontal="center" vertical="center" wrapText="1"/>
    </xf>
    <xf numFmtId="165" fontId="13" fillId="0" borderId="4" xfId="0" applyNumberFormat="1" applyFont="1" applyBorder="1" applyAlignment="1">
      <alignment horizontal="center" vertical="center" wrapText="1"/>
    </xf>
    <xf numFmtId="0" fontId="18" fillId="0" borderId="2" xfId="0" applyFont="1" applyBorder="1" applyAlignment="1">
      <alignment horizontal="left" vertical="center" wrapText="1"/>
    </xf>
    <xf numFmtId="0" fontId="19" fillId="0" borderId="2" xfId="0" applyFont="1" applyBorder="1" applyAlignment="1">
      <alignment horizontal="left" vertical="center" wrapText="1"/>
    </xf>
  </cellXfs>
  <cellStyles count="3">
    <cellStyle name="Звичайний" xfId="0" builtinId="0"/>
    <cellStyle name="Звичайний 2" xfId="1"/>
    <cellStyle name="Фінансови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0"/>
  <sheetViews>
    <sheetView tabSelected="1" view="pageBreakPreview" topLeftCell="A58" zoomScale="85" zoomScaleNormal="85" zoomScaleSheetLayoutView="85" workbookViewId="0">
      <selection activeCell="B69" sqref="A41:K140"/>
    </sheetView>
  </sheetViews>
  <sheetFormatPr defaultColWidth="34" defaultRowHeight="13.2"/>
  <cols>
    <col min="1" max="1" width="5.5546875" style="2" customWidth="1"/>
    <col min="2" max="2" width="35.21875" style="2" customWidth="1"/>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31" t="s">
        <v>54</v>
      </c>
      <c r="I1" s="31"/>
      <c r="J1" s="31"/>
      <c r="K1" s="31"/>
    </row>
    <row r="2" spans="1:11" ht="29.4" customHeight="1">
      <c r="H2" s="31" t="s">
        <v>55</v>
      </c>
      <c r="I2" s="31"/>
      <c r="J2" s="31"/>
      <c r="K2" s="31"/>
    </row>
    <row r="3" spans="1:11" ht="17.399999999999999">
      <c r="A3" s="32" t="s">
        <v>56</v>
      </c>
      <c r="B3" s="32"/>
      <c r="C3" s="32"/>
      <c r="D3" s="32"/>
      <c r="E3" s="32"/>
      <c r="F3" s="32"/>
      <c r="G3" s="32"/>
      <c r="H3" s="32"/>
      <c r="I3" s="32"/>
      <c r="J3" s="32"/>
      <c r="K3" s="32"/>
    </row>
    <row r="4" spans="1:11" ht="17.399999999999999" customHeight="1">
      <c r="A4" s="14" t="s">
        <v>57</v>
      </c>
      <c r="B4" s="15">
        <v>1000000</v>
      </c>
      <c r="C4" s="15"/>
      <c r="D4" s="30" t="s">
        <v>117</v>
      </c>
      <c r="E4" s="30"/>
      <c r="F4" s="30"/>
      <c r="G4" s="30"/>
      <c r="H4" s="30"/>
      <c r="I4" s="30"/>
      <c r="J4" s="30"/>
      <c r="K4" s="30"/>
    </row>
    <row r="5" spans="1:11" ht="18" customHeight="1">
      <c r="A5" s="1"/>
      <c r="B5" s="1" t="s">
        <v>58</v>
      </c>
      <c r="C5" s="1"/>
      <c r="D5" s="33" t="s">
        <v>59</v>
      </c>
      <c r="E5" s="33"/>
      <c r="F5" s="33"/>
      <c r="G5" s="33"/>
      <c r="H5" s="33"/>
      <c r="I5" s="33"/>
      <c r="J5" s="33"/>
      <c r="K5" s="33"/>
    </row>
    <row r="6" spans="1:11" ht="17.399999999999999" customHeight="1">
      <c r="A6" s="14" t="s">
        <v>60</v>
      </c>
      <c r="B6" s="15">
        <v>1010000</v>
      </c>
      <c r="C6" s="15"/>
      <c r="D6" s="30" t="s">
        <v>117</v>
      </c>
      <c r="E6" s="30"/>
      <c r="F6" s="30"/>
      <c r="G6" s="30"/>
      <c r="H6" s="30"/>
      <c r="I6" s="30"/>
      <c r="J6" s="30"/>
      <c r="K6" s="30"/>
    </row>
    <row r="7" spans="1:11" ht="18" customHeight="1">
      <c r="B7" s="1" t="s">
        <v>58</v>
      </c>
      <c r="D7" s="33" t="s">
        <v>61</v>
      </c>
      <c r="E7" s="33"/>
      <c r="F7" s="33"/>
      <c r="G7" s="33"/>
      <c r="H7" s="33"/>
      <c r="I7" s="33"/>
      <c r="J7" s="33"/>
      <c r="K7" s="33"/>
    </row>
    <row r="8" spans="1:11" s="14" customFormat="1" ht="21" customHeight="1">
      <c r="A8" s="14" t="s">
        <v>62</v>
      </c>
      <c r="B8" s="14">
        <v>1014030</v>
      </c>
      <c r="C8" s="19" t="s">
        <v>124</v>
      </c>
      <c r="D8" s="32" t="s">
        <v>122</v>
      </c>
      <c r="E8" s="32"/>
      <c r="F8" s="32"/>
      <c r="G8" s="32"/>
      <c r="H8" s="32"/>
      <c r="I8" s="32"/>
      <c r="J8" s="32"/>
      <c r="K8" s="32"/>
    </row>
    <row r="9" spans="1:11" s="1" customFormat="1" ht="18">
      <c r="A9" s="14"/>
      <c r="B9" s="1" t="s">
        <v>58</v>
      </c>
      <c r="C9" s="3" t="s">
        <v>63</v>
      </c>
    </row>
    <row r="10" spans="1:11" s="1" customFormat="1" ht="54" customHeight="1">
      <c r="A10" s="14" t="s">
        <v>64</v>
      </c>
      <c r="B10" s="14" t="s">
        <v>65</v>
      </c>
      <c r="C10" s="36" t="s">
        <v>123</v>
      </c>
      <c r="D10" s="36"/>
      <c r="E10" s="36"/>
      <c r="F10" s="36"/>
      <c r="G10" s="36"/>
      <c r="H10" s="36"/>
      <c r="I10" s="36"/>
      <c r="J10" s="36"/>
      <c r="K10" s="36"/>
    </row>
    <row r="11" spans="1:11" s="1" customFormat="1" ht="16.8" customHeight="1">
      <c r="A11" s="14" t="s">
        <v>66</v>
      </c>
      <c r="B11" s="37" t="s">
        <v>67</v>
      </c>
      <c r="C11" s="37"/>
      <c r="D11" s="37"/>
      <c r="E11" s="37"/>
      <c r="F11" s="37"/>
      <c r="G11" s="37"/>
      <c r="H11" s="37"/>
      <c r="I11" s="37"/>
      <c r="J11" s="37"/>
      <c r="K11" s="37"/>
    </row>
    <row r="12" spans="1:11" ht="18" customHeight="1">
      <c r="A12" s="38" t="s">
        <v>146</v>
      </c>
      <c r="B12" s="39"/>
      <c r="C12" s="39"/>
      <c r="D12" s="39"/>
      <c r="E12" s="39"/>
      <c r="F12" s="39"/>
      <c r="G12" s="39"/>
      <c r="H12" s="39"/>
      <c r="I12" s="39"/>
      <c r="J12" s="39"/>
      <c r="K12" s="39"/>
    </row>
    <row r="13" spans="1:11" ht="16.8" customHeight="1">
      <c r="A13" s="34" t="s">
        <v>0</v>
      </c>
      <c r="B13" s="34" t="s">
        <v>1</v>
      </c>
      <c r="C13" s="35" t="s">
        <v>2</v>
      </c>
      <c r="D13" s="35"/>
      <c r="E13" s="35"/>
      <c r="F13" s="35" t="s">
        <v>3</v>
      </c>
      <c r="G13" s="35"/>
      <c r="H13" s="35"/>
      <c r="I13" s="35" t="s">
        <v>4</v>
      </c>
      <c r="J13" s="35"/>
      <c r="K13" s="35"/>
    </row>
    <row r="14" spans="1:11" ht="20.399999999999999">
      <c r="A14" s="34"/>
      <c r="B14" s="34"/>
      <c r="C14" s="4" t="s">
        <v>68</v>
      </c>
      <c r="D14" s="4" t="s">
        <v>69</v>
      </c>
      <c r="E14" s="4" t="s">
        <v>70</v>
      </c>
      <c r="F14" s="4" t="s">
        <v>68</v>
      </c>
      <c r="G14" s="4" t="s">
        <v>71</v>
      </c>
      <c r="H14" s="4" t="s">
        <v>70</v>
      </c>
      <c r="I14" s="4" t="s">
        <v>72</v>
      </c>
      <c r="J14" s="4" t="s">
        <v>73</v>
      </c>
      <c r="K14" s="4" t="s">
        <v>70</v>
      </c>
    </row>
    <row r="15" spans="1:11" s="5" customFormat="1" ht="10.199999999999999">
      <c r="A15" s="4"/>
      <c r="B15" s="4"/>
      <c r="C15" s="4" t="s">
        <v>74</v>
      </c>
      <c r="D15" s="4" t="s">
        <v>75</v>
      </c>
      <c r="E15" s="4" t="s">
        <v>76</v>
      </c>
      <c r="F15" s="4" t="s">
        <v>77</v>
      </c>
      <c r="G15" s="4" t="s">
        <v>78</v>
      </c>
      <c r="H15" s="4" t="s">
        <v>79</v>
      </c>
      <c r="I15" s="4" t="s">
        <v>80</v>
      </c>
      <c r="J15" s="4" t="s">
        <v>81</v>
      </c>
      <c r="K15" s="4" t="s">
        <v>82</v>
      </c>
    </row>
    <row r="16" spans="1:11" s="3" customFormat="1" ht="13.8">
      <c r="A16" s="12" t="s">
        <v>5</v>
      </c>
      <c r="B16" s="13" t="s">
        <v>111</v>
      </c>
      <c r="C16" s="6">
        <v>3060.7510000000002</v>
      </c>
      <c r="D16" s="6">
        <v>34.299999999999997</v>
      </c>
      <c r="E16" s="6">
        <f>C16+D16</f>
        <v>3095.0510000000004</v>
      </c>
      <c r="F16" s="6">
        <v>3059.5940000000001</v>
      </c>
      <c r="G16" s="6">
        <v>75.661000000000001</v>
      </c>
      <c r="H16" s="6">
        <f>F16+G16</f>
        <v>3135.2550000000001</v>
      </c>
      <c r="I16" s="6">
        <f>F16-C16</f>
        <v>-1.1570000000001528</v>
      </c>
      <c r="J16" s="6">
        <f>G16-D16</f>
        <v>41.361000000000004</v>
      </c>
      <c r="K16" s="6">
        <f>I16+J16</f>
        <v>40.203999999999851</v>
      </c>
    </row>
    <row r="17" spans="1:11" ht="62.4" customHeight="1">
      <c r="A17" s="38" t="s">
        <v>151</v>
      </c>
      <c r="B17" s="39"/>
      <c r="C17" s="39"/>
      <c r="D17" s="39"/>
      <c r="E17" s="39"/>
      <c r="F17" s="39"/>
      <c r="G17" s="39"/>
      <c r="H17" s="39"/>
      <c r="I17" s="39"/>
      <c r="J17" s="39"/>
      <c r="K17" s="39"/>
    </row>
    <row r="18" spans="1:11" ht="15.6">
      <c r="A18" s="11"/>
      <c r="B18" s="11" t="s">
        <v>6</v>
      </c>
      <c r="C18" s="11"/>
      <c r="D18" s="11"/>
      <c r="E18" s="11"/>
      <c r="F18" s="11"/>
      <c r="G18" s="11"/>
      <c r="H18" s="11"/>
      <c r="I18" s="11"/>
      <c r="J18" s="11"/>
      <c r="K18" s="11"/>
    </row>
    <row r="19" spans="1:11" ht="130.80000000000001" customHeight="1">
      <c r="A19" s="12">
        <v>1</v>
      </c>
      <c r="B19" s="17" t="s">
        <v>125</v>
      </c>
      <c r="C19" s="6">
        <v>3060.7510000000002</v>
      </c>
      <c r="D19" s="6">
        <v>34.299999999999997</v>
      </c>
      <c r="E19" s="6">
        <f>C19+D19</f>
        <v>3095.0510000000004</v>
      </c>
      <c r="F19" s="6">
        <v>3059.5940000000001</v>
      </c>
      <c r="G19" s="6">
        <v>75.661000000000001</v>
      </c>
      <c r="H19" s="6">
        <f>F19+G19</f>
        <v>3135.2550000000001</v>
      </c>
      <c r="I19" s="6">
        <f>F19-C19</f>
        <v>-1.1570000000001528</v>
      </c>
      <c r="J19" s="6">
        <f>G19-D19</f>
        <v>41.361000000000004</v>
      </c>
      <c r="K19" s="6">
        <f>I19+J19</f>
        <v>40.203999999999851</v>
      </c>
    </row>
    <row r="20" spans="1:11" ht="21.6" customHeight="1">
      <c r="A20" s="38" t="s">
        <v>150</v>
      </c>
      <c r="B20" s="39"/>
      <c r="C20" s="39"/>
      <c r="D20" s="39"/>
      <c r="E20" s="39"/>
      <c r="F20" s="39"/>
      <c r="G20" s="39"/>
      <c r="H20" s="39"/>
      <c r="I20" s="39"/>
      <c r="J20" s="39"/>
      <c r="K20" s="39"/>
    </row>
    <row r="21" spans="1:11" ht="36">
      <c r="A21" s="11" t="s">
        <v>7</v>
      </c>
      <c r="B21" s="11" t="s">
        <v>8</v>
      </c>
      <c r="C21" s="7" t="s">
        <v>83</v>
      </c>
      <c r="D21" s="7" t="s">
        <v>84</v>
      </c>
      <c r="E21" s="7" t="s">
        <v>85</v>
      </c>
    </row>
    <row r="22" spans="1:11" ht="13.8">
      <c r="A22" s="11" t="s">
        <v>5</v>
      </c>
      <c r="B22" s="11" t="s">
        <v>10</v>
      </c>
      <c r="C22" s="11" t="s">
        <v>11</v>
      </c>
      <c r="D22" s="18">
        <f>D24+D25</f>
        <v>9.7099999999999991</v>
      </c>
      <c r="E22" s="11" t="s">
        <v>11</v>
      </c>
    </row>
    <row r="23" spans="1:11" ht="13.8">
      <c r="A23" s="11"/>
      <c r="B23" s="11" t="s">
        <v>12</v>
      </c>
      <c r="C23" s="11"/>
      <c r="D23" s="11"/>
      <c r="E23" s="11"/>
    </row>
    <row r="24" spans="1:11" ht="13.8">
      <c r="A24" s="11" t="s">
        <v>13</v>
      </c>
      <c r="B24" s="11" t="s">
        <v>14</v>
      </c>
      <c r="C24" s="11" t="s">
        <v>11</v>
      </c>
      <c r="D24" s="18">
        <f>3.288+6.422</f>
        <v>9.7099999999999991</v>
      </c>
      <c r="E24" s="11" t="s">
        <v>11</v>
      </c>
    </row>
    <row r="25" spans="1:11" ht="13.8">
      <c r="A25" s="11" t="s">
        <v>15</v>
      </c>
      <c r="B25" s="11" t="s">
        <v>16</v>
      </c>
      <c r="C25" s="11" t="s">
        <v>11</v>
      </c>
      <c r="D25" s="11"/>
      <c r="E25" s="11" t="s">
        <v>11</v>
      </c>
    </row>
    <row r="26" spans="1:11" ht="61.2" customHeight="1">
      <c r="A26" s="40" t="s">
        <v>144</v>
      </c>
      <c r="B26" s="34"/>
      <c r="C26" s="34"/>
      <c r="D26" s="34"/>
      <c r="E26" s="34"/>
    </row>
    <row r="27" spans="1:11" ht="13.8">
      <c r="A27" s="11" t="s">
        <v>17</v>
      </c>
      <c r="B27" s="11" t="s">
        <v>18</v>
      </c>
      <c r="C27" s="6">
        <f>C29+C32</f>
        <v>80.650000000000006</v>
      </c>
      <c r="D27" s="6">
        <f>D29+D32</f>
        <v>79.637</v>
      </c>
      <c r="E27" s="6">
        <f t="shared" ref="E27" si="0">SUM(E29:E32)</f>
        <v>-1.0130000000000017</v>
      </c>
    </row>
    <row r="28" spans="1:11" ht="13.8">
      <c r="A28" s="11"/>
      <c r="B28" s="11" t="s">
        <v>12</v>
      </c>
      <c r="C28" s="6"/>
      <c r="D28" s="6"/>
      <c r="E28" s="6"/>
    </row>
    <row r="29" spans="1:11" ht="13.8">
      <c r="A29" s="11" t="s">
        <v>19</v>
      </c>
      <c r="B29" s="11" t="s">
        <v>14</v>
      </c>
      <c r="C29" s="6">
        <f>24.87+24.48</f>
        <v>49.35</v>
      </c>
      <c r="D29" s="6">
        <f>25.218+23.203</f>
        <v>48.420999999999999</v>
      </c>
      <c r="E29" s="6">
        <f>D29-C29</f>
        <v>-0.92900000000000205</v>
      </c>
    </row>
    <row r="30" spans="1:11" ht="13.8">
      <c r="A30" s="11" t="s">
        <v>20</v>
      </c>
      <c r="B30" s="11" t="s">
        <v>21</v>
      </c>
      <c r="C30" s="6"/>
      <c r="D30" s="6"/>
      <c r="E30" s="6">
        <f t="shared" ref="E30:E32" si="1">D30-C30</f>
        <v>0</v>
      </c>
    </row>
    <row r="31" spans="1:11" ht="13.8">
      <c r="A31" s="11" t="s">
        <v>22</v>
      </c>
      <c r="B31" s="11" t="s">
        <v>23</v>
      </c>
      <c r="C31" s="6"/>
      <c r="D31" s="6"/>
      <c r="E31" s="6">
        <f t="shared" si="1"/>
        <v>0</v>
      </c>
    </row>
    <row r="32" spans="1:11" ht="13.8">
      <c r="A32" s="11" t="s">
        <v>24</v>
      </c>
      <c r="B32" s="11" t="s">
        <v>25</v>
      </c>
      <c r="C32" s="6">
        <v>31.3</v>
      </c>
      <c r="D32" s="6">
        <v>31.216000000000001</v>
      </c>
      <c r="E32" s="6">
        <f t="shared" si="1"/>
        <v>-8.3999999999999631E-2</v>
      </c>
    </row>
    <row r="33" spans="1:11" ht="45" customHeight="1">
      <c r="A33" s="40" t="s">
        <v>145</v>
      </c>
      <c r="B33" s="34"/>
      <c r="C33" s="34"/>
      <c r="D33" s="34"/>
      <c r="E33" s="34"/>
    </row>
    <row r="34" spans="1:11" ht="13.8">
      <c r="A34" s="11" t="s">
        <v>26</v>
      </c>
      <c r="B34" s="11" t="s">
        <v>27</v>
      </c>
      <c r="C34" s="11" t="s">
        <v>11</v>
      </c>
      <c r="D34" s="18">
        <f>D36+D37</f>
        <v>13.686999999999999</v>
      </c>
      <c r="E34" s="16" t="s">
        <v>11</v>
      </c>
    </row>
    <row r="35" spans="1:11" ht="13.8">
      <c r="A35" s="11"/>
      <c r="B35" s="11" t="s">
        <v>12</v>
      </c>
      <c r="C35" s="11"/>
      <c r="D35" s="18"/>
      <c r="E35" s="16"/>
    </row>
    <row r="36" spans="1:11" ht="13.8">
      <c r="A36" s="11" t="s">
        <v>28</v>
      </c>
      <c r="B36" s="11" t="s">
        <v>14</v>
      </c>
      <c r="C36" s="11" t="s">
        <v>11</v>
      </c>
      <c r="D36" s="18">
        <f>8.524+5.163</f>
        <v>13.686999999999999</v>
      </c>
      <c r="E36" s="16" t="s">
        <v>11</v>
      </c>
    </row>
    <row r="37" spans="1:11" ht="13.8">
      <c r="A37" s="11" t="s">
        <v>29</v>
      </c>
      <c r="B37" s="11" t="s">
        <v>25</v>
      </c>
      <c r="C37" s="11" t="s">
        <v>11</v>
      </c>
      <c r="D37" s="18"/>
      <c r="E37" s="16" t="s">
        <v>11</v>
      </c>
    </row>
    <row r="39" spans="1:11" ht="16.2" customHeight="1">
      <c r="A39" s="38" t="s">
        <v>86</v>
      </c>
      <c r="B39" s="39"/>
      <c r="C39" s="39"/>
      <c r="D39" s="39"/>
      <c r="E39" s="39"/>
      <c r="F39" s="39"/>
      <c r="G39" s="39"/>
      <c r="H39" s="39"/>
      <c r="I39" s="39"/>
      <c r="J39" s="39"/>
      <c r="K39" s="39"/>
    </row>
    <row r="41" spans="1:11">
      <c r="A41" s="34" t="s">
        <v>7</v>
      </c>
      <c r="B41" s="34" t="s">
        <v>8</v>
      </c>
      <c r="C41" s="34" t="s">
        <v>30</v>
      </c>
      <c r="D41" s="34"/>
      <c r="E41" s="34"/>
      <c r="F41" s="34" t="s">
        <v>31</v>
      </c>
      <c r="G41" s="34"/>
      <c r="H41" s="34"/>
      <c r="I41" s="34" t="s">
        <v>9</v>
      </c>
      <c r="J41" s="34"/>
      <c r="K41" s="34"/>
    </row>
    <row r="42" spans="1:11" ht="22.8" customHeight="1">
      <c r="A42" s="34"/>
      <c r="B42" s="34"/>
      <c r="C42" s="4" t="s">
        <v>108</v>
      </c>
      <c r="D42" s="4" t="s">
        <v>107</v>
      </c>
      <c r="E42" s="4" t="s">
        <v>70</v>
      </c>
      <c r="F42" s="4" t="s">
        <v>109</v>
      </c>
      <c r="G42" s="4" t="s">
        <v>107</v>
      </c>
      <c r="H42" s="4" t="s">
        <v>70</v>
      </c>
      <c r="I42" s="4" t="s">
        <v>109</v>
      </c>
      <c r="J42" s="4" t="s">
        <v>110</v>
      </c>
      <c r="K42" s="4" t="s">
        <v>70</v>
      </c>
    </row>
    <row r="43" spans="1:11" s="8" customFormat="1" ht="13.8">
      <c r="A43" s="24" t="s">
        <v>87</v>
      </c>
      <c r="B43" s="24" t="s">
        <v>88</v>
      </c>
      <c r="C43" s="42"/>
      <c r="D43" s="42"/>
      <c r="E43" s="42"/>
      <c r="F43" s="42"/>
      <c r="G43" s="42"/>
      <c r="H43" s="42"/>
      <c r="I43" s="42"/>
      <c r="J43" s="42"/>
      <c r="K43" s="42"/>
    </row>
    <row r="44" spans="1:11" ht="15.6" customHeight="1">
      <c r="A44" s="26"/>
      <c r="B44" s="20" t="s">
        <v>126</v>
      </c>
      <c r="C44" s="27">
        <v>1</v>
      </c>
      <c r="D44" s="27"/>
      <c r="E44" s="27">
        <f t="shared" ref="E44" si="2">C44+D44</f>
        <v>1</v>
      </c>
      <c r="F44" s="27">
        <v>1</v>
      </c>
      <c r="G44" s="27"/>
      <c r="H44" s="27">
        <f t="shared" ref="H44" si="3">F44+G44</f>
        <v>1</v>
      </c>
      <c r="I44" s="27">
        <f t="shared" ref="I44" si="4">F44-C44</f>
        <v>0</v>
      </c>
      <c r="J44" s="27">
        <f t="shared" ref="J44" si="5">G44-D44</f>
        <v>0</v>
      </c>
      <c r="K44" s="27">
        <f t="shared" ref="K44" si="6">I44+J44</f>
        <v>0</v>
      </c>
    </row>
    <row r="45" spans="1:11" ht="27.6">
      <c r="A45" s="26"/>
      <c r="B45" s="22" t="s">
        <v>127</v>
      </c>
      <c r="C45" s="27">
        <f>C46+C47+C48</f>
        <v>35</v>
      </c>
      <c r="D45" s="27"/>
      <c r="E45" s="27">
        <f t="shared" ref="E45:E46" si="7">C45+D45</f>
        <v>35</v>
      </c>
      <c r="F45" s="27">
        <f>F46+F47+F48</f>
        <v>34.5</v>
      </c>
      <c r="G45" s="27"/>
      <c r="H45" s="27">
        <f t="shared" ref="H45:H46" si="8">F45+G45</f>
        <v>34.5</v>
      </c>
      <c r="I45" s="27">
        <f t="shared" ref="I45:I46" si="9">F45-C45</f>
        <v>-0.5</v>
      </c>
      <c r="J45" s="27">
        <f t="shared" ref="J45:J46" si="10">G45-D45</f>
        <v>0</v>
      </c>
      <c r="K45" s="27">
        <f t="shared" ref="K45:K46" si="11">I45+J45</f>
        <v>-0.5</v>
      </c>
    </row>
    <row r="46" spans="1:11" ht="27.6">
      <c r="A46" s="26"/>
      <c r="B46" s="22" t="s">
        <v>128</v>
      </c>
      <c r="C46" s="27">
        <v>5</v>
      </c>
      <c r="D46" s="27"/>
      <c r="E46" s="27">
        <f t="shared" si="7"/>
        <v>5</v>
      </c>
      <c r="F46" s="27">
        <v>5</v>
      </c>
      <c r="G46" s="27"/>
      <c r="H46" s="27">
        <f t="shared" si="8"/>
        <v>5</v>
      </c>
      <c r="I46" s="27">
        <f t="shared" si="9"/>
        <v>0</v>
      </c>
      <c r="J46" s="27">
        <f t="shared" si="10"/>
        <v>0</v>
      </c>
      <c r="K46" s="27">
        <f t="shared" si="11"/>
        <v>0</v>
      </c>
    </row>
    <row r="47" spans="1:11" ht="27.6">
      <c r="A47" s="26"/>
      <c r="B47" s="22" t="s">
        <v>129</v>
      </c>
      <c r="C47" s="27">
        <v>24.5</v>
      </c>
      <c r="D47" s="27"/>
      <c r="E47" s="27">
        <f>C47+D47</f>
        <v>24.5</v>
      </c>
      <c r="F47" s="27">
        <v>24.5</v>
      </c>
      <c r="G47" s="27"/>
      <c r="H47" s="27">
        <f>F47+G47</f>
        <v>24.5</v>
      </c>
      <c r="I47" s="27">
        <f>F47-C47</f>
        <v>0</v>
      </c>
      <c r="J47" s="27">
        <f>G47-D47</f>
        <v>0</v>
      </c>
      <c r="K47" s="27">
        <f>I47+J47</f>
        <v>0</v>
      </c>
    </row>
    <row r="48" spans="1:11" ht="41.4">
      <c r="A48" s="26"/>
      <c r="B48" s="22" t="s">
        <v>120</v>
      </c>
      <c r="C48" s="27">
        <v>5.5</v>
      </c>
      <c r="D48" s="27"/>
      <c r="E48" s="27">
        <f t="shared" ref="E48" si="12">C48+D48</f>
        <v>5.5</v>
      </c>
      <c r="F48" s="27">
        <v>5</v>
      </c>
      <c r="G48" s="27"/>
      <c r="H48" s="27">
        <f t="shared" ref="H48" si="13">F48+G48</f>
        <v>5</v>
      </c>
      <c r="I48" s="27">
        <f t="shared" ref="I48" si="14">F48-C48</f>
        <v>-0.5</v>
      </c>
      <c r="J48" s="27">
        <f t="shared" ref="J48" si="15">G48-D48</f>
        <v>0</v>
      </c>
      <c r="K48" s="27">
        <f t="shared" ref="K48" si="16">I48+J48</f>
        <v>-0.5</v>
      </c>
    </row>
    <row r="49" spans="1:11" ht="25.8" customHeight="1">
      <c r="A49" s="41" t="s">
        <v>153</v>
      </c>
      <c r="B49" s="42"/>
      <c r="C49" s="42"/>
      <c r="D49" s="42"/>
      <c r="E49" s="42"/>
      <c r="F49" s="42"/>
      <c r="G49" s="42"/>
      <c r="H49" s="42"/>
      <c r="I49" s="42"/>
      <c r="J49" s="42"/>
      <c r="K49" s="42"/>
    </row>
    <row r="50" spans="1:11" s="8" customFormat="1" ht="13.8">
      <c r="A50" s="24" t="s">
        <v>89</v>
      </c>
      <c r="B50" s="24" t="s">
        <v>90</v>
      </c>
      <c r="C50" s="42"/>
      <c r="D50" s="42"/>
      <c r="E50" s="42"/>
      <c r="F50" s="42"/>
      <c r="G50" s="42"/>
      <c r="H50" s="42"/>
      <c r="I50" s="42"/>
      <c r="J50" s="42"/>
      <c r="K50" s="42"/>
    </row>
    <row r="51" spans="1:11" ht="13.8">
      <c r="A51" s="26"/>
      <c r="B51" s="20" t="s">
        <v>130</v>
      </c>
      <c r="C51" s="27">
        <v>17.8</v>
      </c>
      <c r="D51" s="27"/>
      <c r="E51" s="27">
        <f>C51+D51</f>
        <v>17.8</v>
      </c>
      <c r="F51" s="27">
        <v>17.7</v>
      </c>
      <c r="G51" s="27"/>
      <c r="H51" s="27">
        <f>F51+G51</f>
        <v>17.7</v>
      </c>
      <c r="I51" s="27">
        <f>F51-C51</f>
        <v>-0.10000000000000142</v>
      </c>
      <c r="J51" s="27">
        <f>G51-D51</f>
        <v>0</v>
      </c>
      <c r="K51" s="27">
        <f>I51+J51</f>
        <v>-0.10000000000000142</v>
      </c>
    </row>
    <row r="52" spans="1:11" ht="16.2" customHeight="1">
      <c r="A52" s="26"/>
      <c r="B52" s="20" t="s">
        <v>132</v>
      </c>
      <c r="C52" s="27"/>
      <c r="D52" s="27">
        <v>22.34</v>
      </c>
      <c r="E52" s="27">
        <f t="shared" ref="E52:E53" si="17">C52+D52</f>
        <v>22.34</v>
      </c>
      <c r="F52" s="27"/>
      <c r="G52" s="27">
        <v>132.63999999999999</v>
      </c>
      <c r="H52" s="27">
        <f t="shared" ref="H52:H53" si="18">F52+G52</f>
        <v>132.63999999999999</v>
      </c>
      <c r="I52" s="27">
        <f t="shared" ref="I52:I53" si="19">F52-C52</f>
        <v>0</v>
      </c>
      <c r="J52" s="27">
        <f t="shared" ref="J52:J53" si="20">G52-D52</f>
        <v>110.29999999999998</v>
      </c>
      <c r="K52" s="27">
        <f t="shared" ref="K52:K53" si="21">I52+J52</f>
        <v>110.29999999999998</v>
      </c>
    </row>
    <row r="53" spans="1:11" ht="13.8">
      <c r="A53" s="26"/>
      <c r="B53" s="20" t="s">
        <v>135</v>
      </c>
      <c r="C53" s="27"/>
      <c r="D53" s="27">
        <v>1357.163</v>
      </c>
      <c r="E53" s="27">
        <f t="shared" si="17"/>
        <v>1357.163</v>
      </c>
      <c r="F53" s="27"/>
      <c r="G53" s="27">
        <v>1407.78</v>
      </c>
      <c r="H53" s="27">
        <f t="shared" si="18"/>
        <v>1407.78</v>
      </c>
      <c r="I53" s="27">
        <f t="shared" si="19"/>
        <v>0</v>
      </c>
      <c r="J53" s="27">
        <f t="shared" si="20"/>
        <v>50.616999999999962</v>
      </c>
      <c r="K53" s="27">
        <f t="shared" si="21"/>
        <v>50.616999999999962</v>
      </c>
    </row>
    <row r="54" spans="1:11" ht="13.8">
      <c r="A54" s="26"/>
      <c r="B54" s="20" t="s">
        <v>136</v>
      </c>
      <c r="C54" s="27"/>
      <c r="D54" s="27">
        <v>1082.171</v>
      </c>
      <c r="E54" s="27">
        <f>C54+D54</f>
        <v>1082.171</v>
      </c>
      <c r="F54" s="27"/>
      <c r="G54" s="27">
        <v>1132.788</v>
      </c>
      <c r="H54" s="27">
        <f>F54+G54</f>
        <v>1132.788</v>
      </c>
      <c r="I54" s="27">
        <f>F54-C54</f>
        <v>0</v>
      </c>
      <c r="J54" s="27">
        <f>G54-D54</f>
        <v>50.616999999999962</v>
      </c>
      <c r="K54" s="27">
        <f>I54+J54</f>
        <v>50.616999999999962</v>
      </c>
    </row>
    <row r="55" spans="1:11" ht="27.6">
      <c r="A55" s="26"/>
      <c r="B55" s="20" t="s">
        <v>133</v>
      </c>
      <c r="C55" s="27"/>
      <c r="D55" s="27">
        <v>1.8</v>
      </c>
      <c r="E55" s="27">
        <f t="shared" ref="E55:E56" si="22">C55+D55</f>
        <v>1.8</v>
      </c>
      <c r="F55" s="27"/>
      <c r="G55" s="27">
        <v>115.6</v>
      </c>
      <c r="H55" s="27">
        <f t="shared" ref="H55:H56" si="23">F55+G55</f>
        <v>115.6</v>
      </c>
      <c r="I55" s="27">
        <f t="shared" ref="I55:I56" si="24">F55-C55</f>
        <v>0</v>
      </c>
      <c r="J55" s="27">
        <f t="shared" ref="J55:J56" si="25">G55-D55</f>
        <v>113.8</v>
      </c>
      <c r="K55" s="27">
        <f t="shared" ref="K55:K56" si="26">I55+J55</f>
        <v>113.8</v>
      </c>
    </row>
    <row r="56" spans="1:11" ht="27.6">
      <c r="A56" s="26"/>
      <c r="B56" s="20" t="s">
        <v>137</v>
      </c>
      <c r="C56" s="27"/>
      <c r="D56" s="27">
        <v>145.5</v>
      </c>
      <c r="E56" s="27">
        <f t="shared" si="22"/>
        <v>145.5</v>
      </c>
      <c r="F56" s="27"/>
      <c r="G56" s="27">
        <v>55.68</v>
      </c>
      <c r="H56" s="27">
        <f t="shared" si="23"/>
        <v>55.68</v>
      </c>
      <c r="I56" s="27">
        <f t="shared" si="24"/>
        <v>0</v>
      </c>
      <c r="J56" s="27">
        <f t="shared" si="25"/>
        <v>-89.82</v>
      </c>
      <c r="K56" s="27">
        <f t="shared" si="26"/>
        <v>-89.82</v>
      </c>
    </row>
    <row r="57" spans="1:11" ht="13.8">
      <c r="A57" s="26"/>
      <c r="B57" s="20" t="s">
        <v>136</v>
      </c>
      <c r="C57" s="27"/>
      <c r="D57" s="27">
        <v>112</v>
      </c>
      <c r="E57" s="27">
        <f t="shared" ref="E57" si="27">C57+D57</f>
        <v>112</v>
      </c>
      <c r="F57" s="27"/>
      <c r="G57" s="27">
        <v>55.68</v>
      </c>
      <c r="H57" s="27">
        <f t="shared" ref="H57" si="28">F57+G57</f>
        <v>55.68</v>
      </c>
      <c r="I57" s="27">
        <f t="shared" ref="I57" si="29">F57-C57</f>
        <v>0</v>
      </c>
      <c r="J57" s="27">
        <f t="shared" ref="J57" si="30">G57-D57</f>
        <v>-56.32</v>
      </c>
      <c r="K57" s="27">
        <f t="shared" ref="K57" si="31">I57+J57</f>
        <v>-56.32</v>
      </c>
    </row>
    <row r="58" spans="1:11" ht="31.2" customHeight="1">
      <c r="A58" s="26"/>
      <c r="B58" s="20" t="s">
        <v>134</v>
      </c>
      <c r="C58" s="27"/>
      <c r="D58" s="27"/>
      <c r="E58" s="27">
        <f>C58+D58</f>
        <v>0</v>
      </c>
      <c r="F58" s="27"/>
      <c r="G58" s="27">
        <v>5.3</v>
      </c>
      <c r="H58" s="27">
        <f>F58+G58</f>
        <v>5.3</v>
      </c>
      <c r="I58" s="27">
        <f>F58-C58</f>
        <v>0</v>
      </c>
      <c r="J58" s="27">
        <f>G58-D58</f>
        <v>5.3</v>
      </c>
      <c r="K58" s="27">
        <f>I58+J58</f>
        <v>5.3</v>
      </c>
    </row>
    <row r="59" spans="1:11" ht="30" customHeight="1">
      <c r="A59" s="26"/>
      <c r="B59" s="20" t="s">
        <v>138</v>
      </c>
      <c r="C59" s="27"/>
      <c r="D59" s="27"/>
      <c r="E59" s="27">
        <f t="shared" ref="E59" si="32">C59+D59</f>
        <v>0</v>
      </c>
      <c r="F59" s="27"/>
      <c r="G59" s="27">
        <v>5.0599999999999996</v>
      </c>
      <c r="H59" s="27">
        <f t="shared" ref="H59" si="33">F59+G59</f>
        <v>5.0599999999999996</v>
      </c>
      <c r="I59" s="27">
        <f t="shared" ref="I59" si="34">F59-C59</f>
        <v>0</v>
      </c>
      <c r="J59" s="27">
        <f t="shared" ref="J59" si="35">G59-D59</f>
        <v>5.0599999999999996</v>
      </c>
      <c r="K59" s="27">
        <f t="shared" ref="K59" si="36">I59+J59</f>
        <v>5.0599999999999996</v>
      </c>
    </row>
    <row r="60" spans="1:11" ht="18" customHeight="1">
      <c r="A60" s="26"/>
      <c r="B60" s="20" t="s">
        <v>136</v>
      </c>
      <c r="C60" s="27"/>
      <c r="D60" s="27"/>
      <c r="E60" s="27">
        <f t="shared" ref="E60:E61" si="37">C60+D60</f>
        <v>0</v>
      </c>
      <c r="F60" s="27"/>
      <c r="G60" s="27">
        <v>5.0599999999999996</v>
      </c>
      <c r="H60" s="27">
        <f t="shared" ref="H60:H61" si="38">F60+G60</f>
        <v>5.0599999999999996</v>
      </c>
      <c r="I60" s="27">
        <f t="shared" ref="I60:J61" si="39">F60-C60</f>
        <v>0</v>
      </c>
      <c r="J60" s="27">
        <f t="shared" si="39"/>
        <v>5.0599999999999996</v>
      </c>
      <c r="K60" s="27">
        <f t="shared" ref="K60" si="40">I60+J60</f>
        <v>5.0599999999999996</v>
      </c>
    </row>
    <row r="61" spans="1:11" ht="18.600000000000001" customHeight="1">
      <c r="A61" s="26"/>
      <c r="B61" s="20" t="s">
        <v>131</v>
      </c>
      <c r="C61" s="27">
        <v>397500</v>
      </c>
      <c r="D61" s="27"/>
      <c r="E61" s="27">
        <f t="shared" si="37"/>
        <v>397500</v>
      </c>
      <c r="F61" s="27">
        <v>397886</v>
      </c>
      <c r="G61" s="27"/>
      <c r="H61" s="27">
        <f t="shared" si="38"/>
        <v>397886</v>
      </c>
      <c r="I61" s="27">
        <f t="shared" si="39"/>
        <v>386</v>
      </c>
      <c r="J61" s="27">
        <f t="shared" ref="J61" si="41">G61-D61</f>
        <v>0</v>
      </c>
      <c r="K61" s="27">
        <f t="shared" ref="K61" si="42">I61+J61</f>
        <v>386</v>
      </c>
    </row>
    <row r="62" spans="1:11" ht="49.2" customHeight="1">
      <c r="A62" s="40" t="s">
        <v>154</v>
      </c>
      <c r="B62" s="34"/>
      <c r="C62" s="34"/>
      <c r="D62" s="34"/>
      <c r="E62" s="34"/>
      <c r="F62" s="34"/>
      <c r="G62" s="34"/>
      <c r="H62" s="34"/>
      <c r="I62" s="34"/>
      <c r="J62" s="34"/>
      <c r="K62" s="34"/>
    </row>
    <row r="63" spans="1:11" s="8" customFormat="1" ht="13.8">
      <c r="A63" s="24" t="s">
        <v>91</v>
      </c>
      <c r="B63" s="24" t="s">
        <v>92</v>
      </c>
      <c r="C63" s="42"/>
      <c r="D63" s="42"/>
      <c r="E63" s="42"/>
      <c r="F63" s="42"/>
      <c r="G63" s="42"/>
      <c r="H63" s="42"/>
      <c r="I63" s="42"/>
      <c r="J63" s="42"/>
      <c r="K63" s="42"/>
    </row>
    <row r="64" spans="1:11" ht="27.6">
      <c r="A64" s="26"/>
      <c r="B64" s="21" t="s">
        <v>139</v>
      </c>
      <c r="C64" s="27">
        <v>11357</v>
      </c>
      <c r="D64" s="27"/>
      <c r="E64" s="27">
        <f t="shared" ref="E64:E66" si="43">C64+D64</f>
        <v>11357</v>
      </c>
      <c r="F64" s="27">
        <v>11533</v>
      </c>
      <c r="G64" s="27"/>
      <c r="H64" s="27">
        <f t="shared" ref="H64:H66" si="44">F64+G64</f>
        <v>11533</v>
      </c>
      <c r="I64" s="27">
        <f t="shared" ref="I64:I66" si="45">F64-C64</f>
        <v>176</v>
      </c>
      <c r="J64" s="27">
        <f t="shared" ref="J64:J66" si="46">G64-D64</f>
        <v>0</v>
      </c>
      <c r="K64" s="27">
        <f t="shared" ref="K64:K66" si="47">I64+J64</f>
        <v>176</v>
      </c>
    </row>
    <row r="65" spans="1:11" ht="27.6">
      <c r="A65" s="26"/>
      <c r="B65" s="21" t="s">
        <v>140</v>
      </c>
      <c r="C65" s="51">
        <f>C19/C51</f>
        <v>171.95230337078652</v>
      </c>
      <c r="D65" s="51">
        <f>D16/C51</f>
        <v>1.9269662921348312</v>
      </c>
      <c r="E65" s="51">
        <f t="shared" si="43"/>
        <v>173.87926966292136</v>
      </c>
      <c r="F65" s="51">
        <f>F19/F51</f>
        <v>172.85841807909605</v>
      </c>
      <c r="G65" s="51">
        <f>G19/F51</f>
        <v>4.2746327683615819</v>
      </c>
      <c r="H65" s="51">
        <f t="shared" si="44"/>
        <v>177.13305084745764</v>
      </c>
      <c r="I65" s="51">
        <f t="shared" si="45"/>
        <v>0.90611470830953067</v>
      </c>
      <c r="J65" s="51">
        <f t="shared" si="46"/>
        <v>2.3476664762267507</v>
      </c>
      <c r="K65" s="51">
        <f t="shared" si="47"/>
        <v>3.2537811845362814</v>
      </c>
    </row>
    <row r="66" spans="1:11" ht="27.6">
      <c r="A66" s="26"/>
      <c r="B66" s="20" t="s">
        <v>141</v>
      </c>
      <c r="C66" s="27"/>
      <c r="D66" s="27">
        <v>66</v>
      </c>
      <c r="E66" s="27">
        <f t="shared" si="43"/>
        <v>66</v>
      </c>
      <c r="F66" s="27"/>
      <c r="G66" s="27">
        <v>0.48</v>
      </c>
      <c r="H66" s="27">
        <f t="shared" si="44"/>
        <v>0.48</v>
      </c>
      <c r="I66" s="27">
        <f t="shared" si="45"/>
        <v>0</v>
      </c>
      <c r="J66" s="27">
        <f t="shared" si="46"/>
        <v>-65.52</v>
      </c>
      <c r="K66" s="27">
        <f t="shared" si="47"/>
        <v>-65.52</v>
      </c>
    </row>
    <row r="67" spans="1:11" ht="49.8" customHeight="1">
      <c r="A67" s="40" t="s">
        <v>155</v>
      </c>
      <c r="B67" s="34"/>
      <c r="C67" s="34"/>
      <c r="D67" s="34"/>
      <c r="E67" s="34"/>
      <c r="F67" s="34"/>
      <c r="G67" s="34"/>
      <c r="H67" s="34"/>
      <c r="I67" s="34"/>
      <c r="J67" s="34"/>
      <c r="K67" s="34"/>
    </row>
    <row r="68" spans="1:11" s="8" customFormat="1" ht="13.8">
      <c r="A68" s="24">
        <v>4</v>
      </c>
      <c r="B68" s="25" t="s">
        <v>116</v>
      </c>
      <c r="C68" s="42"/>
      <c r="D68" s="42"/>
      <c r="E68" s="42"/>
      <c r="F68" s="42"/>
      <c r="G68" s="42"/>
      <c r="H68" s="42"/>
      <c r="I68" s="42"/>
      <c r="J68" s="42"/>
      <c r="K68" s="42"/>
    </row>
    <row r="69" spans="1:11" ht="69">
      <c r="A69" s="26"/>
      <c r="B69" s="23" t="s">
        <v>142</v>
      </c>
      <c r="C69" s="27"/>
      <c r="D69" s="27">
        <v>12.5</v>
      </c>
      <c r="E69" s="27">
        <f t="shared" ref="E69:E70" si="48">C69+D69</f>
        <v>12.5</v>
      </c>
      <c r="F69" s="27"/>
      <c r="G69" s="27">
        <v>7125</v>
      </c>
      <c r="H69" s="27">
        <f t="shared" ref="H69:H70" si="49">F69+G69</f>
        <v>7125</v>
      </c>
      <c r="I69" s="27">
        <f t="shared" ref="I69:I70" si="50">F69-C69</f>
        <v>0</v>
      </c>
      <c r="J69" s="27">
        <f t="shared" ref="J69:J70" si="51">G69-D69</f>
        <v>7112.5</v>
      </c>
      <c r="K69" s="27">
        <f t="shared" ref="K69:K70" si="52">I69+J69</f>
        <v>7112.5</v>
      </c>
    </row>
    <row r="70" spans="1:11" ht="55.2">
      <c r="A70" s="26"/>
      <c r="B70" s="23" t="s">
        <v>143</v>
      </c>
      <c r="C70" s="27">
        <v>0.03</v>
      </c>
      <c r="D70" s="27"/>
      <c r="E70" s="27">
        <f t="shared" si="48"/>
        <v>0.03</v>
      </c>
      <c r="F70" s="27">
        <v>0.12</v>
      </c>
      <c r="G70" s="27"/>
      <c r="H70" s="27">
        <f t="shared" si="49"/>
        <v>0.12</v>
      </c>
      <c r="I70" s="27">
        <f t="shared" si="50"/>
        <v>0.09</v>
      </c>
      <c r="J70" s="27">
        <f t="shared" si="51"/>
        <v>0</v>
      </c>
      <c r="K70" s="27">
        <f t="shared" si="52"/>
        <v>0.09</v>
      </c>
    </row>
    <row r="71" spans="1:11" ht="46.8" customHeight="1">
      <c r="A71" s="41" t="s">
        <v>156</v>
      </c>
      <c r="B71" s="34"/>
      <c r="C71" s="34"/>
      <c r="D71" s="34"/>
      <c r="E71" s="34"/>
      <c r="F71" s="34"/>
      <c r="G71" s="34"/>
      <c r="H71" s="34"/>
      <c r="I71" s="34"/>
      <c r="J71" s="34"/>
      <c r="K71" s="34"/>
    </row>
    <row r="72" spans="1:11" ht="33" customHeight="1">
      <c r="A72" s="41" t="s">
        <v>147</v>
      </c>
      <c r="B72" s="42"/>
      <c r="C72" s="42"/>
      <c r="D72" s="42"/>
      <c r="E72" s="42"/>
      <c r="F72" s="42"/>
      <c r="G72" s="42"/>
      <c r="H72" s="42"/>
      <c r="I72" s="42"/>
      <c r="J72" s="42"/>
      <c r="K72" s="42"/>
    </row>
    <row r="73" spans="1:11" ht="14.4" customHeight="1">
      <c r="A73" s="52" t="s">
        <v>113</v>
      </c>
      <c r="B73" s="52"/>
      <c r="C73" s="52"/>
      <c r="D73" s="52"/>
      <c r="E73" s="52"/>
      <c r="F73" s="52"/>
      <c r="G73" s="52"/>
      <c r="H73" s="52"/>
      <c r="I73" s="52"/>
      <c r="J73" s="52"/>
      <c r="K73" s="52"/>
    </row>
    <row r="74" spans="1:11" ht="13.2" customHeight="1">
      <c r="A74" s="43" t="s">
        <v>93</v>
      </c>
      <c r="B74" s="43"/>
      <c r="C74" s="43"/>
      <c r="D74" s="43"/>
      <c r="E74" s="43"/>
      <c r="F74" s="43"/>
      <c r="G74" s="43"/>
      <c r="H74" s="43"/>
      <c r="I74" s="43"/>
      <c r="J74" s="43"/>
      <c r="K74" s="43"/>
    </row>
    <row r="75" spans="1:11">
      <c r="A75" s="52" t="s">
        <v>94</v>
      </c>
      <c r="B75" s="52"/>
      <c r="C75" s="52"/>
      <c r="D75" s="52"/>
      <c r="E75" s="52"/>
      <c r="F75" s="52"/>
      <c r="G75" s="52"/>
      <c r="H75" s="52"/>
      <c r="I75" s="52"/>
      <c r="J75" s="52"/>
      <c r="K75" s="52"/>
    </row>
    <row r="76" spans="1:11" ht="17.399999999999999" customHeight="1">
      <c r="A76" s="44" t="s">
        <v>148</v>
      </c>
      <c r="B76" s="34"/>
      <c r="C76" s="34"/>
      <c r="D76" s="34"/>
      <c r="E76" s="34"/>
      <c r="F76" s="34"/>
      <c r="G76" s="34"/>
      <c r="H76" s="34"/>
      <c r="I76" s="34"/>
      <c r="J76" s="34"/>
      <c r="K76" s="34"/>
    </row>
    <row r="77" spans="1:11" ht="28.2" customHeight="1">
      <c r="A77" s="34" t="s">
        <v>7</v>
      </c>
      <c r="B77" s="34" t="s">
        <v>8</v>
      </c>
      <c r="C77" s="35" t="s">
        <v>35</v>
      </c>
      <c r="D77" s="35"/>
      <c r="E77" s="35"/>
      <c r="F77" s="35" t="s">
        <v>36</v>
      </c>
      <c r="G77" s="35"/>
      <c r="H77" s="35"/>
      <c r="I77" s="45" t="s">
        <v>95</v>
      </c>
      <c r="J77" s="35"/>
      <c r="K77" s="35"/>
    </row>
    <row r="78" spans="1:11" s="5" customFormat="1" ht="20.399999999999999" customHeight="1">
      <c r="A78" s="34"/>
      <c r="B78" s="34"/>
      <c r="C78" s="4" t="s">
        <v>68</v>
      </c>
      <c r="D78" s="4" t="s">
        <v>69</v>
      </c>
      <c r="E78" s="4" t="s">
        <v>70</v>
      </c>
      <c r="F78" s="4" t="s">
        <v>68</v>
      </c>
      <c r="G78" s="4" t="s">
        <v>69</v>
      </c>
      <c r="H78" s="4" t="s">
        <v>70</v>
      </c>
      <c r="I78" s="4" t="s">
        <v>68</v>
      </c>
      <c r="J78" s="4" t="s">
        <v>69</v>
      </c>
      <c r="K78" s="4" t="s">
        <v>70</v>
      </c>
    </row>
    <row r="79" spans="1:11" ht="13.8">
      <c r="A79" s="26"/>
      <c r="B79" s="26" t="s">
        <v>37</v>
      </c>
      <c r="C79" s="53">
        <v>2819.192</v>
      </c>
      <c r="D79" s="53">
        <v>131.78100000000001</v>
      </c>
      <c r="E79" s="53">
        <f>C79+D79</f>
        <v>2950.973</v>
      </c>
      <c r="F79" s="53">
        <v>3059.5940000000001</v>
      </c>
      <c r="G79" s="53">
        <v>75.661000000000001</v>
      </c>
      <c r="H79" s="53">
        <f>F79+G79</f>
        <v>3135.2550000000001</v>
      </c>
      <c r="I79" s="54">
        <f>F79/C79*100-100</f>
        <v>8.5273369107176791</v>
      </c>
      <c r="J79" s="54">
        <f>G79/D79*100-100</f>
        <v>-42.585805237477338</v>
      </c>
      <c r="K79" s="54">
        <f>H79/E79*100-100</f>
        <v>6.2447877361128121</v>
      </c>
    </row>
    <row r="80" spans="1:11" ht="28.8" customHeight="1">
      <c r="A80" s="43" t="s">
        <v>96</v>
      </c>
      <c r="B80" s="43"/>
      <c r="C80" s="43"/>
      <c r="D80" s="43"/>
      <c r="E80" s="43"/>
      <c r="F80" s="43"/>
      <c r="G80" s="43"/>
      <c r="H80" s="43"/>
      <c r="I80" s="43"/>
      <c r="J80" s="43"/>
      <c r="K80" s="43"/>
    </row>
    <row r="81" spans="1:11" ht="60.6" customHeight="1">
      <c r="A81" s="55" t="s">
        <v>121</v>
      </c>
      <c r="B81" s="55"/>
      <c r="C81" s="55"/>
      <c r="D81" s="55"/>
      <c r="E81" s="55"/>
      <c r="F81" s="55"/>
      <c r="G81" s="55"/>
      <c r="H81" s="55"/>
      <c r="I81" s="55"/>
      <c r="J81" s="55"/>
      <c r="K81" s="55"/>
    </row>
    <row r="82" spans="1:11" ht="13.8">
      <c r="A82" s="26"/>
      <c r="B82" s="26" t="s">
        <v>12</v>
      </c>
      <c r="C82" s="26"/>
      <c r="D82" s="26"/>
      <c r="E82" s="26"/>
      <c r="F82" s="9"/>
      <c r="G82" s="9"/>
      <c r="H82" s="9"/>
      <c r="I82" s="9"/>
      <c r="J82" s="9"/>
      <c r="K82" s="9"/>
    </row>
    <row r="83" spans="1:11" ht="129" customHeight="1">
      <c r="A83" s="26"/>
      <c r="B83" s="28" t="s">
        <v>125</v>
      </c>
      <c r="C83" s="53">
        <v>2819.192</v>
      </c>
      <c r="D83" s="53">
        <v>131.78100000000001</v>
      </c>
      <c r="E83" s="53">
        <f>C83+D83</f>
        <v>2950.973</v>
      </c>
      <c r="F83" s="53">
        <v>3059.5940000000001</v>
      </c>
      <c r="G83" s="53">
        <v>75.661000000000001</v>
      </c>
      <c r="H83" s="53">
        <f>F83+G83</f>
        <v>3135.2550000000001</v>
      </c>
      <c r="I83" s="54">
        <f>F83/C83*100-100</f>
        <v>8.5273369107176791</v>
      </c>
      <c r="J83" s="54">
        <f>G83/D83*100-100</f>
        <v>-42.585805237477338</v>
      </c>
      <c r="K83" s="54">
        <f>H83/E83*100-100</f>
        <v>6.2447877361128121</v>
      </c>
    </row>
    <row r="84" spans="1:11" ht="30.6" customHeight="1">
      <c r="A84" s="43" t="s">
        <v>98</v>
      </c>
      <c r="B84" s="35"/>
      <c r="C84" s="35"/>
      <c r="D84" s="35"/>
      <c r="E84" s="35"/>
      <c r="F84" s="35"/>
      <c r="G84" s="35"/>
      <c r="H84" s="35"/>
      <c r="I84" s="35"/>
      <c r="J84" s="35"/>
      <c r="K84" s="35"/>
    </row>
    <row r="85" spans="1:11" ht="61.8" customHeight="1">
      <c r="A85" s="55" t="s">
        <v>121</v>
      </c>
      <c r="B85" s="55"/>
      <c r="C85" s="55"/>
      <c r="D85" s="55"/>
      <c r="E85" s="55"/>
      <c r="F85" s="55"/>
      <c r="G85" s="55"/>
      <c r="H85" s="55"/>
      <c r="I85" s="55"/>
      <c r="J85" s="55"/>
      <c r="K85" s="55"/>
    </row>
    <row r="86" spans="1:11" s="8" customFormat="1" ht="13.8">
      <c r="A86" s="24" t="s">
        <v>87</v>
      </c>
      <c r="B86" s="24" t="s">
        <v>88</v>
      </c>
      <c r="C86" s="27"/>
      <c r="D86" s="27"/>
      <c r="E86" s="27"/>
      <c r="F86" s="27"/>
      <c r="G86" s="27"/>
      <c r="H86" s="27"/>
      <c r="I86" s="56"/>
      <c r="J86" s="56"/>
      <c r="K86" s="56"/>
    </row>
    <row r="87" spans="1:11" ht="23.4" customHeight="1">
      <c r="A87" s="26"/>
      <c r="B87" s="20" t="s">
        <v>126</v>
      </c>
      <c r="C87" s="27">
        <v>1</v>
      </c>
      <c r="D87" s="27"/>
      <c r="E87" s="27">
        <f t="shared" ref="E87:E90" si="53">C87+D87</f>
        <v>1</v>
      </c>
      <c r="F87" s="27">
        <v>1</v>
      </c>
      <c r="G87" s="27"/>
      <c r="H87" s="27">
        <f t="shared" ref="H87:H90" si="54">F87+G87</f>
        <v>1</v>
      </c>
      <c r="I87" s="56">
        <f t="shared" ref="I87:I90" si="55">F87/C87*100-100</f>
        <v>0</v>
      </c>
      <c r="J87" s="56"/>
      <c r="K87" s="56">
        <f t="shared" ref="K87:K90" si="56">H87/E87*100-100</f>
        <v>0</v>
      </c>
    </row>
    <row r="88" spans="1:11" ht="27.6">
      <c r="A88" s="26"/>
      <c r="B88" s="22" t="s">
        <v>127</v>
      </c>
      <c r="C88" s="27">
        <f>C89+C90+C91</f>
        <v>34.5</v>
      </c>
      <c r="D88" s="27"/>
      <c r="E88" s="27">
        <f t="shared" si="53"/>
        <v>34.5</v>
      </c>
      <c r="F88" s="27">
        <f>F89+F90+F91</f>
        <v>34.5</v>
      </c>
      <c r="G88" s="27"/>
      <c r="H88" s="27">
        <f t="shared" si="54"/>
        <v>34.5</v>
      </c>
      <c r="I88" s="56">
        <f t="shared" si="55"/>
        <v>0</v>
      </c>
      <c r="J88" s="56"/>
      <c r="K88" s="56">
        <f t="shared" si="56"/>
        <v>0</v>
      </c>
    </row>
    <row r="89" spans="1:11" ht="27.6">
      <c r="A89" s="26"/>
      <c r="B89" s="22" t="s">
        <v>128</v>
      </c>
      <c r="C89" s="27">
        <v>5</v>
      </c>
      <c r="D89" s="27"/>
      <c r="E89" s="27">
        <f t="shared" si="53"/>
        <v>5</v>
      </c>
      <c r="F89" s="27">
        <v>5</v>
      </c>
      <c r="G89" s="27"/>
      <c r="H89" s="27">
        <f t="shared" si="54"/>
        <v>5</v>
      </c>
      <c r="I89" s="56">
        <f t="shared" si="55"/>
        <v>0</v>
      </c>
      <c r="J89" s="56"/>
      <c r="K89" s="56">
        <f t="shared" si="56"/>
        <v>0</v>
      </c>
    </row>
    <row r="90" spans="1:11" ht="27.6">
      <c r="A90" s="26"/>
      <c r="B90" s="22" t="s">
        <v>129</v>
      </c>
      <c r="C90" s="27">
        <v>24.5</v>
      </c>
      <c r="D90" s="27"/>
      <c r="E90" s="27">
        <f t="shared" si="53"/>
        <v>24.5</v>
      </c>
      <c r="F90" s="27">
        <v>24.5</v>
      </c>
      <c r="G90" s="27"/>
      <c r="H90" s="27">
        <f t="shared" si="54"/>
        <v>24.5</v>
      </c>
      <c r="I90" s="56">
        <f t="shared" si="55"/>
        <v>0</v>
      </c>
      <c r="J90" s="56"/>
      <c r="K90" s="56">
        <f t="shared" si="56"/>
        <v>0</v>
      </c>
    </row>
    <row r="91" spans="1:11" ht="41.4">
      <c r="A91" s="26"/>
      <c r="B91" s="22" t="s">
        <v>120</v>
      </c>
      <c r="C91" s="27">
        <v>5</v>
      </c>
      <c r="D91" s="27"/>
      <c r="E91" s="27">
        <f t="shared" ref="E91" si="57">C91+D91</f>
        <v>5</v>
      </c>
      <c r="F91" s="27">
        <v>5</v>
      </c>
      <c r="G91" s="27"/>
      <c r="H91" s="27">
        <f t="shared" ref="H91" si="58">F91+G91</f>
        <v>5</v>
      </c>
      <c r="I91" s="56">
        <f t="shared" ref="I91:J103" si="59">F91/C91*100-100</f>
        <v>0</v>
      </c>
      <c r="J91" s="56"/>
      <c r="K91" s="56">
        <f t="shared" ref="K91:K103" si="60">H91/E91*100-100</f>
        <v>0</v>
      </c>
    </row>
    <row r="92" spans="1:11" s="8" customFormat="1" ht="13.8">
      <c r="A92" s="24" t="s">
        <v>89</v>
      </c>
      <c r="B92" s="24" t="s">
        <v>90</v>
      </c>
      <c r="C92" s="29"/>
      <c r="D92" s="29"/>
      <c r="E92" s="29"/>
      <c r="F92" s="29"/>
      <c r="G92" s="29"/>
      <c r="H92" s="29"/>
      <c r="I92" s="56"/>
      <c r="J92" s="56"/>
      <c r="K92" s="56"/>
    </row>
    <row r="93" spans="1:11" ht="13.8">
      <c r="A93" s="26"/>
      <c r="B93" s="20" t="s">
        <v>130</v>
      </c>
      <c r="C93" s="27">
        <v>17.7</v>
      </c>
      <c r="D93" s="27"/>
      <c r="E93" s="27">
        <f t="shared" ref="E93" si="61">C93+D93</f>
        <v>17.7</v>
      </c>
      <c r="F93" s="27">
        <v>17.7</v>
      </c>
      <c r="G93" s="27"/>
      <c r="H93" s="27">
        <f t="shared" ref="H93:H95" si="62">F93+G93</f>
        <v>17.7</v>
      </c>
      <c r="I93" s="56">
        <f t="shared" si="59"/>
        <v>0</v>
      </c>
      <c r="J93" s="56"/>
      <c r="K93" s="56">
        <f t="shared" si="60"/>
        <v>0</v>
      </c>
    </row>
    <row r="94" spans="1:11" ht="13.8">
      <c r="A94" s="26"/>
      <c r="B94" s="20" t="s">
        <v>132</v>
      </c>
      <c r="C94" s="27"/>
      <c r="D94" s="27">
        <v>20.54</v>
      </c>
      <c r="E94" s="27">
        <f>C94+D94</f>
        <v>20.54</v>
      </c>
      <c r="F94" s="27"/>
      <c r="G94" s="27">
        <v>132.63999999999999</v>
      </c>
      <c r="H94" s="27">
        <f t="shared" si="62"/>
        <v>132.63999999999999</v>
      </c>
      <c r="I94" s="56"/>
      <c r="J94" s="56">
        <f t="shared" ref="J94" si="63">G94/D94*100-100</f>
        <v>545.76436222005839</v>
      </c>
      <c r="K94" s="56">
        <f t="shared" ref="K94" si="64">H94/E94*100-100</f>
        <v>545.76436222005839</v>
      </c>
    </row>
    <row r="95" spans="1:11" ht="13.8">
      <c r="A95" s="26"/>
      <c r="B95" s="20" t="s">
        <v>135</v>
      </c>
      <c r="C95" s="27"/>
      <c r="D95" s="27">
        <v>1211.663</v>
      </c>
      <c r="E95" s="27">
        <f t="shared" ref="E95" si="65">C95+D95</f>
        <v>1211.663</v>
      </c>
      <c r="F95" s="27"/>
      <c r="G95" s="27">
        <v>1407.78</v>
      </c>
      <c r="H95" s="27">
        <f t="shared" si="62"/>
        <v>1407.78</v>
      </c>
      <c r="I95" s="56"/>
      <c r="J95" s="56">
        <f t="shared" si="59"/>
        <v>16.18577112612995</v>
      </c>
      <c r="K95" s="56">
        <f t="shared" si="60"/>
        <v>16.18577112612995</v>
      </c>
    </row>
    <row r="96" spans="1:11" ht="13.8">
      <c r="A96" s="26"/>
      <c r="B96" s="20" t="s">
        <v>136</v>
      </c>
      <c r="C96" s="27"/>
      <c r="D96" s="27">
        <v>1082.17</v>
      </c>
      <c r="E96" s="27">
        <f>C96+D96</f>
        <v>1082.17</v>
      </c>
      <c r="F96" s="27"/>
      <c r="G96" s="27">
        <v>1132.79</v>
      </c>
      <c r="H96" s="27">
        <f t="shared" ref="H96:H102" si="66">F96+G96</f>
        <v>1132.79</v>
      </c>
      <c r="I96" s="56"/>
      <c r="J96" s="56">
        <f t="shared" si="59"/>
        <v>4.6776384486725675</v>
      </c>
      <c r="K96" s="56">
        <f t="shared" si="60"/>
        <v>4.6776384486725675</v>
      </c>
    </row>
    <row r="97" spans="1:11" ht="27.6">
      <c r="A97" s="26"/>
      <c r="B97" s="20" t="s">
        <v>133</v>
      </c>
      <c r="C97" s="27"/>
      <c r="D97" s="27">
        <v>1.6</v>
      </c>
      <c r="E97" s="27">
        <f t="shared" ref="E97" si="67">C97+D97</f>
        <v>1.6</v>
      </c>
      <c r="F97" s="27"/>
      <c r="G97" s="27">
        <v>115.6</v>
      </c>
      <c r="H97" s="27">
        <f t="shared" si="66"/>
        <v>115.6</v>
      </c>
      <c r="I97" s="56"/>
      <c r="J97" s="56">
        <f t="shared" si="59"/>
        <v>7124.9999999999982</v>
      </c>
      <c r="K97" s="56">
        <f t="shared" si="60"/>
        <v>7124.9999999999982</v>
      </c>
    </row>
    <row r="98" spans="1:11" ht="27.6">
      <c r="A98" s="26"/>
      <c r="B98" s="20" t="s">
        <v>137</v>
      </c>
      <c r="C98" s="27"/>
      <c r="D98" s="27">
        <v>140.512</v>
      </c>
      <c r="E98" s="27">
        <f>C98+D98</f>
        <v>140.512</v>
      </c>
      <c r="F98" s="27"/>
      <c r="G98" s="27">
        <v>55.68</v>
      </c>
      <c r="H98" s="27">
        <f t="shared" si="66"/>
        <v>55.68</v>
      </c>
      <c r="I98" s="56"/>
      <c r="J98" s="56">
        <f t="shared" si="59"/>
        <v>-60.373491232065589</v>
      </c>
      <c r="K98" s="56">
        <f t="shared" si="60"/>
        <v>-60.373491232065589</v>
      </c>
    </row>
    <row r="99" spans="1:11" ht="13.8">
      <c r="A99" s="26"/>
      <c r="B99" s="20" t="s">
        <v>136</v>
      </c>
      <c r="C99" s="27"/>
      <c r="D99" s="27">
        <v>140.47999999999999</v>
      </c>
      <c r="E99" s="27">
        <f t="shared" ref="E99:E102" si="68">C99+D99</f>
        <v>140.47999999999999</v>
      </c>
      <c r="F99" s="27"/>
      <c r="G99" s="27">
        <v>55.68</v>
      </c>
      <c r="H99" s="27">
        <f t="shared" si="66"/>
        <v>55.68</v>
      </c>
      <c r="I99" s="56"/>
      <c r="J99" s="56">
        <f t="shared" si="59"/>
        <v>-60.364464692482912</v>
      </c>
      <c r="K99" s="56">
        <f t="shared" si="60"/>
        <v>-60.364464692482912</v>
      </c>
    </row>
    <row r="100" spans="1:11" ht="27.6">
      <c r="A100" s="26"/>
      <c r="B100" s="20" t="s">
        <v>134</v>
      </c>
      <c r="C100" s="27"/>
      <c r="D100" s="27">
        <v>5.5</v>
      </c>
      <c r="E100" s="27">
        <f t="shared" si="68"/>
        <v>5.5</v>
      </c>
      <c r="F100" s="27"/>
      <c r="G100" s="27">
        <v>5.3</v>
      </c>
      <c r="H100" s="27">
        <f t="shared" si="66"/>
        <v>5.3</v>
      </c>
      <c r="I100" s="56"/>
      <c r="J100" s="56">
        <f t="shared" ref="J100:J102" si="69">G100/D100*100-100</f>
        <v>-3.6363636363636402</v>
      </c>
      <c r="K100" s="56">
        <f t="shared" ref="K100:K102" si="70">H100/E100*100-100</f>
        <v>-3.6363636363636402</v>
      </c>
    </row>
    <row r="101" spans="1:11" ht="27.6">
      <c r="A101" s="26"/>
      <c r="B101" s="20" t="s">
        <v>138</v>
      </c>
      <c r="C101" s="27"/>
      <c r="D101" s="27">
        <v>6.16</v>
      </c>
      <c r="E101" s="27">
        <f t="shared" si="68"/>
        <v>6.16</v>
      </c>
      <c r="F101" s="27"/>
      <c r="G101" s="27">
        <v>5.0599999999999996</v>
      </c>
      <c r="H101" s="27">
        <f t="shared" si="66"/>
        <v>5.0599999999999996</v>
      </c>
      <c r="I101" s="56"/>
      <c r="J101" s="56">
        <f t="shared" si="69"/>
        <v>-17.857142857142861</v>
      </c>
      <c r="K101" s="56">
        <f t="shared" si="70"/>
        <v>-17.857142857142861</v>
      </c>
    </row>
    <row r="102" spans="1:11" ht="13.8">
      <c r="A102" s="26"/>
      <c r="B102" s="20" t="s">
        <v>136</v>
      </c>
      <c r="C102" s="27"/>
      <c r="D102" s="27">
        <v>6.16</v>
      </c>
      <c r="E102" s="27">
        <f t="shared" si="68"/>
        <v>6.16</v>
      </c>
      <c r="F102" s="27"/>
      <c r="G102" s="27">
        <v>5.0599999999999996</v>
      </c>
      <c r="H102" s="27">
        <f t="shared" si="66"/>
        <v>5.0599999999999996</v>
      </c>
      <c r="I102" s="56"/>
      <c r="J102" s="56">
        <f t="shared" si="69"/>
        <v>-17.857142857142861</v>
      </c>
      <c r="K102" s="56">
        <f t="shared" si="70"/>
        <v>-17.857142857142861</v>
      </c>
    </row>
    <row r="103" spans="1:11" ht="13.8">
      <c r="A103" s="26"/>
      <c r="B103" s="20" t="s">
        <v>131</v>
      </c>
      <c r="C103" s="27">
        <v>397400</v>
      </c>
      <c r="D103" s="27"/>
      <c r="E103" s="27">
        <f>C103+D103</f>
        <v>397400</v>
      </c>
      <c r="F103" s="27">
        <v>397886</v>
      </c>
      <c r="G103" s="27"/>
      <c r="H103" s="27">
        <f t="shared" ref="H103" si="71">F103+G103</f>
        <v>397886</v>
      </c>
      <c r="I103" s="56">
        <f t="shared" si="59"/>
        <v>0.12229491696022876</v>
      </c>
      <c r="J103" s="56"/>
      <c r="K103" s="56">
        <f t="shared" si="60"/>
        <v>0.12229491696022876</v>
      </c>
    </row>
    <row r="104" spans="1:11" s="8" customFormat="1" ht="13.8">
      <c r="A104" s="24" t="s">
        <v>91</v>
      </c>
      <c r="B104" s="24" t="s">
        <v>92</v>
      </c>
      <c r="C104" s="29"/>
      <c r="D104" s="29"/>
      <c r="E104" s="29"/>
      <c r="F104" s="29"/>
      <c r="G104" s="29"/>
      <c r="H104" s="29"/>
      <c r="I104" s="57"/>
      <c r="J104" s="56"/>
      <c r="K104" s="56"/>
    </row>
    <row r="105" spans="1:11" ht="27.6">
      <c r="A105" s="26"/>
      <c r="B105" s="21" t="s">
        <v>139</v>
      </c>
      <c r="C105" s="27">
        <v>11518</v>
      </c>
      <c r="D105" s="27"/>
      <c r="E105" s="27">
        <f t="shared" ref="E105:E107" si="72">C105+D105</f>
        <v>11518</v>
      </c>
      <c r="F105" s="27">
        <v>11533</v>
      </c>
      <c r="G105" s="27"/>
      <c r="H105" s="27">
        <f t="shared" ref="H105:H107" si="73">F105+G105</f>
        <v>11533</v>
      </c>
      <c r="I105" s="56">
        <f t="shared" ref="I105:J106" si="74">F105/C105*100-100</f>
        <v>0.13023094287203207</v>
      </c>
      <c r="J105" s="56"/>
      <c r="K105" s="56">
        <f t="shared" ref="K105:K106" si="75">H105/E105*100-100</f>
        <v>0.13023094287203207</v>
      </c>
    </row>
    <row r="106" spans="1:11" ht="27.6">
      <c r="A106" s="26"/>
      <c r="B106" s="21" t="s">
        <v>140</v>
      </c>
      <c r="C106" s="51">
        <f>2819.192/17.7</f>
        <v>159.27638418079096</v>
      </c>
      <c r="D106" s="51">
        <f>131.781/17.7</f>
        <v>7.4452542372881361</v>
      </c>
      <c r="E106" s="51">
        <f t="shared" si="72"/>
        <v>166.7216384180791</v>
      </c>
      <c r="F106" s="51">
        <f>3059.594/17.7</f>
        <v>172.85841807909605</v>
      </c>
      <c r="G106" s="51">
        <f>75.661/17.7</f>
        <v>4.2746327683615819</v>
      </c>
      <c r="H106" s="51">
        <f t="shared" si="73"/>
        <v>177.13305084745764</v>
      </c>
      <c r="I106" s="56">
        <f t="shared" si="74"/>
        <v>8.5273369107176933</v>
      </c>
      <c r="J106" s="56">
        <f t="shared" si="74"/>
        <v>-42.585805237477338</v>
      </c>
      <c r="K106" s="56">
        <f t="shared" si="75"/>
        <v>6.2447877361128121</v>
      </c>
    </row>
    <row r="107" spans="1:11" ht="27.6">
      <c r="A107" s="26"/>
      <c r="B107" s="20" t="s">
        <v>141</v>
      </c>
      <c r="C107" s="27"/>
      <c r="D107" s="27">
        <v>87.8</v>
      </c>
      <c r="E107" s="27">
        <f t="shared" si="72"/>
        <v>87.8</v>
      </c>
      <c r="F107" s="27"/>
      <c r="G107" s="27">
        <v>0.48</v>
      </c>
      <c r="H107" s="27">
        <f t="shared" si="73"/>
        <v>0.48</v>
      </c>
      <c r="I107" s="56"/>
      <c r="J107" s="56">
        <f t="shared" ref="J107" si="76">G107/D107*100-100</f>
        <v>-99.453302961275625</v>
      </c>
      <c r="K107" s="56">
        <f t="shared" ref="K107" si="77">H107/E107*100-100</f>
        <v>-99.453302961275625</v>
      </c>
    </row>
    <row r="108" spans="1:11" s="8" customFormat="1" ht="13.8">
      <c r="A108" s="24">
        <v>4</v>
      </c>
      <c r="B108" s="25" t="s">
        <v>116</v>
      </c>
      <c r="C108" s="29"/>
      <c r="D108" s="29"/>
      <c r="E108" s="29"/>
      <c r="F108" s="29"/>
      <c r="G108" s="29"/>
      <c r="H108" s="29"/>
      <c r="I108" s="57"/>
      <c r="J108" s="56"/>
      <c r="K108" s="57"/>
    </row>
    <row r="109" spans="1:11" ht="69">
      <c r="A109" s="26"/>
      <c r="B109" s="23" t="s">
        <v>142</v>
      </c>
      <c r="C109" s="27"/>
      <c r="D109" s="27">
        <v>-16</v>
      </c>
      <c r="E109" s="27">
        <f t="shared" ref="E109:E110" si="78">C109+D109</f>
        <v>-16</v>
      </c>
      <c r="F109" s="27">
        <v>7125</v>
      </c>
      <c r="G109" s="27"/>
      <c r="H109" s="27">
        <f t="shared" ref="H109:H110" si="79">F109+G109</f>
        <v>7125</v>
      </c>
      <c r="I109" s="56"/>
      <c r="J109" s="56"/>
      <c r="K109" s="56"/>
    </row>
    <row r="110" spans="1:11" ht="55.2">
      <c r="A110" s="26"/>
      <c r="B110" s="23" t="s">
        <v>143</v>
      </c>
      <c r="C110" s="27">
        <v>-0.4</v>
      </c>
      <c r="D110" s="27"/>
      <c r="E110" s="27">
        <f t="shared" si="78"/>
        <v>-0.4</v>
      </c>
      <c r="F110" s="27">
        <v>0.12</v>
      </c>
      <c r="G110" s="27"/>
      <c r="H110" s="27">
        <f t="shared" si="79"/>
        <v>0.12</v>
      </c>
      <c r="I110" s="56"/>
      <c r="J110" s="56"/>
      <c r="K110" s="56"/>
    </row>
    <row r="111" spans="1:11" ht="17.399999999999999" customHeight="1">
      <c r="A111" s="43" t="s">
        <v>97</v>
      </c>
      <c r="B111" s="43"/>
      <c r="C111" s="43"/>
      <c r="D111" s="43"/>
      <c r="E111" s="43"/>
      <c r="F111" s="43"/>
      <c r="G111" s="43"/>
      <c r="H111" s="43"/>
      <c r="I111" s="43"/>
      <c r="J111" s="43"/>
      <c r="K111" s="43"/>
    </row>
    <row r="112" spans="1:11" ht="43.2" customHeight="1">
      <c r="A112" s="55" t="s">
        <v>152</v>
      </c>
      <c r="B112" s="55"/>
      <c r="C112" s="55"/>
      <c r="D112" s="55"/>
      <c r="E112" s="55"/>
      <c r="F112" s="55"/>
      <c r="G112" s="55"/>
      <c r="H112" s="55"/>
      <c r="I112" s="55"/>
      <c r="J112" s="55"/>
      <c r="K112" s="55"/>
    </row>
    <row r="113" spans="1:11" ht="13.8" customHeight="1">
      <c r="A113" s="50" t="s">
        <v>99</v>
      </c>
      <c r="B113" s="50"/>
      <c r="C113" s="50"/>
      <c r="D113" s="50"/>
      <c r="E113" s="50"/>
      <c r="F113" s="50"/>
      <c r="G113" s="50"/>
      <c r="H113" s="50"/>
      <c r="I113" s="50"/>
      <c r="J113" s="50"/>
      <c r="K113" s="50"/>
    </row>
    <row r="114" spans="1:11" ht="13.2" customHeight="1">
      <c r="A114" s="52" t="s">
        <v>100</v>
      </c>
      <c r="B114" s="52"/>
      <c r="C114" s="52"/>
      <c r="D114" s="52"/>
      <c r="E114" s="52"/>
      <c r="F114" s="52"/>
      <c r="G114" s="52"/>
      <c r="H114" s="52"/>
      <c r="I114" s="52"/>
      <c r="J114" s="52"/>
      <c r="K114" s="52"/>
    </row>
    <row r="115" spans="1:11" ht="15" customHeight="1">
      <c r="A115" s="44" t="s">
        <v>112</v>
      </c>
      <c r="B115" s="34"/>
      <c r="C115" s="34"/>
      <c r="D115" s="34"/>
      <c r="E115" s="34"/>
      <c r="F115" s="34"/>
      <c r="G115" s="34"/>
      <c r="H115" s="34"/>
      <c r="I115" s="34"/>
      <c r="J115" s="34"/>
      <c r="K115" s="34"/>
    </row>
    <row r="116" spans="1:11" ht="72">
      <c r="A116" s="26" t="s">
        <v>38</v>
      </c>
      <c r="B116" s="26" t="s">
        <v>8</v>
      </c>
      <c r="C116" s="7" t="s">
        <v>101</v>
      </c>
      <c r="D116" s="7" t="s">
        <v>102</v>
      </c>
      <c r="E116" s="7" t="s">
        <v>103</v>
      </c>
      <c r="F116" s="7" t="s">
        <v>85</v>
      </c>
      <c r="G116" s="7" t="s">
        <v>104</v>
      </c>
      <c r="H116" s="7" t="s">
        <v>105</v>
      </c>
      <c r="I116" s="26"/>
      <c r="J116" s="26"/>
      <c r="K116" s="26"/>
    </row>
    <row r="117" spans="1:11" ht="13.8">
      <c r="A117" s="26" t="s">
        <v>5</v>
      </c>
      <c r="B117" s="26" t="s">
        <v>17</v>
      </c>
      <c r="C117" s="26" t="s">
        <v>26</v>
      </c>
      <c r="D117" s="26" t="s">
        <v>34</v>
      </c>
      <c r="E117" s="26" t="s">
        <v>33</v>
      </c>
      <c r="F117" s="26" t="s">
        <v>39</v>
      </c>
      <c r="G117" s="26" t="s">
        <v>32</v>
      </c>
      <c r="H117" s="26" t="s">
        <v>40</v>
      </c>
      <c r="I117" s="26"/>
      <c r="J117" s="26"/>
      <c r="K117" s="26"/>
    </row>
    <row r="118" spans="1:11" ht="13.8">
      <c r="A118" s="26" t="s">
        <v>41</v>
      </c>
      <c r="B118" s="26" t="s">
        <v>42</v>
      </c>
      <c r="C118" s="26" t="s">
        <v>11</v>
      </c>
      <c r="D118" s="26"/>
      <c r="E118" s="26"/>
      <c r="F118" s="26">
        <f>E118-D118</f>
        <v>0</v>
      </c>
      <c r="G118" s="26" t="s">
        <v>11</v>
      </c>
      <c r="H118" s="26" t="s">
        <v>11</v>
      </c>
      <c r="I118" s="26"/>
      <c r="J118" s="26"/>
      <c r="K118" s="26"/>
    </row>
    <row r="119" spans="1:11" ht="13.8">
      <c r="A119" s="26"/>
      <c r="B119" s="26" t="s">
        <v>43</v>
      </c>
      <c r="C119" s="26" t="s">
        <v>11</v>
      </c>
      <c r="D119" s="26"/>
      <c r="E119" s="26"/>
      <c r="F119" s="26">
        <f t="shared" ref="F119:F120" si="80">E119-D119</f>
        <v>0</v>
      </c>
      <c r="G119" s="26" t="s">
        <v>11</v>
      </c>
      <c r="H119" s="26" t="s">
        <v>11</v>
      </c>
      <c r="I119" s="26"/>
      <c r="J119" s="26"/>
      <c r="K119" s="26"/>
    </row>
    <row r="120" spans="1:11" ht="27.6">
      <c r="A120" s="26"/>
      <c r="B120" s="26" t="s">
        <v>44</v>
      </c>
      <c r="C120" s="26" t="s">
        <v>11</v>
      </c>
      <c r="D120" s="26"/>
      <c r="E120" s="26"/>
      <c r="F120" s="26">
        <f t="shared" si="80"/>
        <v>0</v>
      </c>
      <c r="G120" s="26" t="s">
        <v>11</v>
      </c>
      <c r="H120" s="26" t="s">
        <v>11</v>
      </c>
      <c r="I120" s="26"/>
      <c r="J120" s="26"/>
      <c r="K120" s="26"/>
    </row>
    <row r="121" spans="1:11" ht="13.8">
      <c r="A121" s="26"/>
      <c r="B121" s="26" t="s">
        <v>45</v>
      </c>
      <c r="C121" s="26" t="s">
        <v>11</v>
      </c>
      <c r="D121" s="26"/>
      <c r="E121" s="26"/>
      <c r="F121" s="26"/>
      <c r="G121" s="26" t="s">
        <v>11</v>
      </c>
      <c r="H121" s="26" t="s">
        <v>11</v>
      </c>
      <c r="I121" s="26"/>
      <c r="J121" s="26"/>
      <c r="K121" s="26"/>
    </row>
    <row r="122" spans="1:11" ht="13.8">
      <c r="A122" s="26"/>
      <c r="B122" s="26" t="s">
        <v>46</v>
      </c>
      <c r="C122" s="26" t="s">
        <v>11</v>
      </c>
      <c r="D122" s="26"/>
      <c r="E122" s="26"/>
      <c r="F122" s="26"/>
      <c r="G122" s="26" t="s">
        <v>11</v>
      </c>
      <c r="H122" s="26" t="s">
        <v>11</v>
      </c>
      <c r="I122" s="26"/>
      <c r="J122" s="26"/>
      <c r="K122" s="26"/>
    </row>
    <row r="123" spans="1:11">
      <c r="A123" s="40" t="s">
        <v>114</v>
      </c>
      <c r="B123" s="34"/>
      <c r="C123" s="34"/>
      <c r="D123" s="34"/>
      <c r="E123" s="34"/>
      <c r="F123" s="34"/>
      <c r="G123" s="34"/>
      <c r="H123" s="34"/>
      <c r="I123" s="26"/>
      <c r="J123" s="26"/>
      <c r="K123" s="26"/>
    </row>
    <row r="124" spans="1:11" ht="13.8">
      <c r="A124" s="26" t="s">
        <v>17</v>
      </c>
      <c r="B124" s="26" t="s">
        <v>47</v>
      </c>
      <c r="C124" s="26" t="s">
        <v>11</v>
      </c>
      <c r="D124" s="26"/>
      <c r="E124" s="26"/>
      <c r="F124" s="26">
        <f t="shared" ref="F124" si="81">E124-D124</f>
        <v>0</v>
      </c>
      <c r="G124" s="26" t="s">
        <v>11</v>
      </c>
      <c r="H124" s="26" t="s">
        <v>11</v>
      </c>
      <c r="I124" s="26"/>
      <c r="J124" s="26"/>
      <c r="K124" s="26"/>
    </row>
    <row r="125" spans="1:11">
      <c r="A125" s="40" t="s">
        <v>149</v>
      </c>
      <c r="B125" s="34"/>
      <c r="C125" s="34"/>
      <c r="D125" s="34"/>
      <c r="E125" s="34"/>
      <c r="F125" s="34"/>
      <c r="G125" s="34"/>
      <c r="H125" s="34"/>
      <c r="I125" s="26"/>
      <c r="J125" s="26"/>
      <c r="K125" s="26"/>
    </row>
    <row r="126" spans="1:11">
      <c r="A126" s="34" t="s">
        <v>48</v>
      </c>
      <c r="B126" s="34"/>
      <c r="C126" s="34"/>
      <c r="D126" s="34"/>
      <c r="E126" s="34"/>
      <c r="F126" s="34"/>
      <c r="G126" s="34"/>
      <c r="H126" s="34"/>
      <c r="I126" s="26"/>
      <c r="J126" s="26"/>
      <c r="K126" s="26"/>
    </row>
    <row r="127" spans="1:11" ht="13.8">
      <c r="A127" s="26" t="s">
        <v>19</v>
      </c>
      <c r="B127" s="26" t="s">
        <v>49</v>
      </c>
      <c r="C127" s="26"/>
      <c r="D127" s="26"/>
      <c r="E127" s="26"/>
      <c r="F127" s="26"/>
      <c r="G127" s="26"/>
      <c r="H127" s="26"/>
      <c r="I127" s="26"/>
      <c r="J127" s="26"/>
      <c r="K127" s="26"/>
    </row>
    <row r="128" spans="1:11" ht="13.8">
      <c r="A128" s="26"/>
      <c r="B128" s="26" t="s">
        <v>50</v>
      </c>
      <c r="C128" s="26"/>
      <c r="D128" s="26"/>
      <c r="E128" s="26"/>
      <c r="F128" s="26">
        <f t="shared" ref="F128" si="82">E128-D128</f>
        <v>0</v>
      </c>
      <c r="G128" s="26"/>
      <c r="H128" s="26"/>
      <c r="I128" s="26"/>
      <c r="J128" s="26"/>
      <c r="K128" s="26"/>
    </row>
    <row r="129" spans="1:11">
      <c r="A129" s="34" t="s">
        <v>51</v>
      </c>
      <c r="B129" s="34"/>
      <c r="C129" s="34"/>
      <c r="D129" s="34"/>
      <c r="E129" s="34"/>
      <c r="F129" s="34"/>
      <c r="G129" s="34"/>
      <c r="H129" s="34"/>
      <c r="I129" s="26"/>
      <c r="J129" s="26"/>
      <c r="K129" s="26"/>
    </row>
    <row r="130" spans="1:11" ht="13.8">
      <c r="A130" s="26"/>
      <c r="B130" s="28" t="s">
        <v>115</v>
      </c>
      <c r="C130" s="26"/>
      <c r="D130" s="26"/>
      <c r="E130" s="26"/>
      <c r="F130" s="26">
        <f t="shared" ref="F130" si="83">E130-D130</f>
        <v>0</v>
      </c>
      <c r="G130" s="26"/>
      <c r="H130" s="26"/>
      <c r="I130" s="26"/>
      <c r="J130" s="26"/>
      <c r="K130" s="26"/>
    </row>
    <row r="131" spans="1:11" ht="13.8">
      <c r="A131" s="26"/>
      <c r="B131" s="26" t="s">
        <v>52</v>
      </c>
      <c r="C131" s="26"/>
      <c r="D131" s="26"/>
      <c r="E131" s="26"/>
      <c r="F131" s="26"/>
      <c r="G131" s="26"/>
      <c r="H131" s="26"/>
      <c r="I131" s="26"/>
      <c r="J131" s="26"/>
      <c r="K131" s="26"/>
    </row>
    <row r="132" spans="1:11" ht="27.6">
      <c r="A132" s="26" t="s">
        <v>20</v>
      </c>
      <c r="B132" s="26" t="s">
        <v>53</v>
      </c>
      <c r="C132" s="26" t="s">
        <v>11</v>
      </c>
      <c r="D132" s="26"/>
      <c r="E132" s="26"/>
      <c r="F132" s="26"/>
      <c r="G132" s="26" t="s">
        <v>11</v>
      </c>
      <c r="H132" s="26" t="s">
        <v>11</v>
      </c>
      <c r="I132" s="26"/>
      <c r="J132" s="26"/>
      <c r="K132" s="26"/>
    </row>
    <row r="133" spans="1:11" ht="22.8" customHeight="1">
      <c r="A133" s="48" t="s">
        <v>157</v>
      </c>
      <c r="B133" s="48"/>
      <c r="C133" s="48"/>
      <c r="D133" s="48"/>
      <c r="E133" s="48"/>
      <c r="F133" s="48"/>
      <c r="G133" s="48"/>
      <c r="H133" s="48"/>
      <c r="I133" s="48"/>
      <c r="J133" s="48"/>
      <c r="K133" s="48"/>
    </row>
    <row r="134" spans="1:11" ht="22.2" customHeight="1">
      <c r="A134" s="46" t="s">
        <v>158</v>
      </c>
      <c r="B134" s="46"/>
      <c r="C134" s="46"/>
      <c r="D134" s="46"/>
      <c r="E134" s="46"/>
      <c r="F134" s="46"/>
      <c r="G134" s="46"/>
      <c r="H134" s="46"/>
      <c r="I134" s="46"/>
      <c r="J134" s="46"/>
      <c r="K134" s="46"/>
    </row>
    <row r="135" spans="1:11" ht="18" customHeight="1">
      <c r="A135" s="46" t="s">
        <v>106</v>
      </c>
      <c r="B135" s="49"/>
      <c r="C135" s="49"/>
      <c r="D135" s="49"/>
      <c r="E135" s="49"/>
      <c r="F135" s="49"/>
      <c r="G135" s="49"/>
      <c r="H135" s="49"/>
      <c r="I135" s="49"/>
      <c r="J135" s="49"/>
      <c r="K135" s="49"/>
    </row>
    <row r="136" spans="1:11" ht="36" customHeight="1">
      <c r="A136" s="58" t="s">
        <v>159</v>
      </c>
      <c r="B136" s="59"/>
      <c r="C136" s="59"/>
      <c r="D136" s="59"/>
      <c r="E136" s="59"/>
      <c r="F136" s="59"/>
      <c r="G136" s="59"/>
      <c r="H136" s="59"/>
      <c r="I136" s="59"/>
      <c r="J136" s="59"/>
      <c r="K136" s="59"/>
    </row>
    <row r="137" spans="1:11" ht="75" customHeight="1">
      <c r="A137" s="46" t="s">
        <v>160</v>
      </c>
      <c r="B137" s="46"/>
      <c r="C137" s="46"/>
      <c r="D137" s="46"/>
      <c r="E137" s="46"/>
      <c r="F137" s="46"/>
      <c r="G137" s="46"/>
      <c r="H137" s="46"/>
      <c r="I137" s="46"/>
      <c r="J137" s="46"/>
      <c r="K137" s="46"/>
    </row>
    <row r="138" spans="1:11" ht="45" customHeight="1">
      <c r="A138" s="46" t="s">
        <v>161</v>
      </c>
      <c r="B138" s="46"/>
      <c r="C138" s="46"/>
      <c r="D138" s="46"/>
      <c r="E138" s="46"/>
      <c r="F138" s="46"/>
      <c r="G138" s="46"/>
      <c r="H138" s="46"/>
      <c r="I138" s="46"/>
      <c r="J138" s="46"/>
      <c r="K138" s="46"/>
    </row>
    <row r="139" spans="1:11" ht="31.8" customHeight="1">
      <c r="A139" s="46" t="s">
        <v>162</v>
      </c>
      <c r="B139" s="46"/>
      <c r="C139" s="46"/>
      <c r="D139" s="46"/>
      <c r="E139" s="46"/>
      <c r="F139" s="46"/>
      <c r="G139" s="46"/>
      <c r="H139" s="46"/>
      <c r="I139" s="46"/>
      <c r="J139" s="46"/>
      <c r="K139" s="46"/>
    </row>
    <row r="140" spans="1:11" ht="36" customHeight="1">
      <c r="B140" s="10" t="s">
        <v>118</v>
      </c>
      <c r="C140" s="10"/>
      <c r="D140" s="10"/>
      <c r="E140" s="47" t="s">
        <v>119</v>
      </c>
      <c r="F140" s="47"/>
      <c r="G140" s="47"/>
    </row>
  </sheetData>
  <mergeCells count="73">
    <mergeCell ref="A138:K138"/>
    <mergeCell ref="A139:K139"/>
    <mergeCell ref="E140:G140"/>
    <mergeCell ref="C68:E68"/>
    <mergeCell ref="F68:H68"/>
    <mergeCell ref="I68:K68"/>
    <mergeCell ref="A71:K71"/>
    <mergeCell ref="A111:K111"/>
    <mergeCell ref="A112:K112"/>
    <mergeCell ref="A129:H129"/>
    <mergeCell ref="A133:K133"/>
    <mergeCell ref="A134:K134"/>
    <mergeCell ref="A135:K135"/>
    <mergeCell ref="A136:K136"/>
    <mergeCell ref="A137:K137"/>
    <mergeCell ref="A113:K113"/>
    <mergeCell ref="A114:K114"/>
    <mergeCell ref="A115:K115"/>
    <mergeCell ref="A123:H123"/>
    <mergeCell ref="A125:H125"/>
    <mergeCell ref="A126:H126"/>
    <mergeCell ref="A80:K80"/>
    <mergeCell ref="A81:K81"/>
    <mergeCell ref="A84:K84"/>
    <mergeCell ref="A85:K85"/>
    <mergeCell ref="A73:K73"/>
    <mergeCell ref="A74:K74"/>
    <mergeCell ref="A75:K75"/>
    <mergeCell ref="A76:K76"/>
    <mergeCell ref="A77:A78"/>
    <mergeCell ref="B77:B78"/>
    <mergeCell ref="C77:E77"/>
    <mergeCell ref="F77:H77"/>
    <mergeCell ref="I77:K77"/>
    <mergeCell ref="A72:K72"/>
    <mergeCell ref="C43:E43"/>
    <mergeCell ref="F43:H43"/>
    <mergeCell ref="I43:K43"/>
    <mergeCell ref="A49:K49"/>
    <mergeCell ref="C50:E50"/>
    <mergeCell ref="F50:H50"/>
    <mergeCell ref="I50:K50"/>
    <mergeCell ref="A62:K62"/>
    <mergeCell ref="C63:E63"/>
    <mergeCell ref="F63:H63"/>
    <mergeCell ref="I63:K63"/>
    <mergeCell ref="A67:K67"/>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0866141732283472" right="0.70866141732283472" top="0.74803149606299213" bottom="0.28999999999999998" header="0.31496062992125984" footer="0.31496062992125984"/>
  <pageSetup paperSize="9" orientation="landscape" verticalDpi="0" r:id="rId1"/>
  <rowBreaks count="6" manualBreakCount="6">
    <brk id="19" max="10" man="1"/>
    <brk id="47" max="10" man="1"/>
    <brk id="67" max="16383" man="1"/>
    <brk id="81" max="16383" man="1"/>
    <brk id="99" max="10" man="1"/>
    <brk id="11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4030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Admin</cp:lastModifiedBy>
  <cp:lastPrinted>2019-08-28T12:01:05Z</cp:lastPrinted>
  <dcterms:created xsi:type="dcterms:W3CDTF">2019-07-18T07:25:18Z</dcterms:created>
  <dcterms:modified xsi:type="dcterms:W3CDTF">2019-08-29T07:37:19Z</dcterms:modified>
</cp:coreProperties>
</file>